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iwiec\Downloads\"/>
    </mc:Choice>
  </mc:AlternateContent>
  <xr:revisionPtr revIDLastSave="0" documentId="13_ncr:1_{64226671-B2FF-48B1-AD0F-B0A021AC3C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ediaplan TAURON" sheetId="16" r:id="rId1"/>
    <sheet name="Podsumowanie" sheetId="17" r:id="rId2"/>
  </sheets>
  <definedNames>
    <definedName name="_xlnm.Print_Area" localSheetId="0">'Mediaplan TAURON'!$A$4:$AA$11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7" l="1"/>
  <c r="F3" i="17"/>
  <c r="F2" i="17"/>
  <c r="U10" i="16"/>
  <c r="V10" i="16" s="1"/>
  <c r="R6" i="16"/>
  <c r="R7" i="16"/>
  <c r="AA7" i="16"/>
  <c r="AA6" i="16"/>
  <c r="R5" i="16"/>
  <c r="U5" i="16"/>
  <c r="V5" i="16"/>
  <c r="AA5" i="16"/>
  <c r="N6" i="16"/>
  <c r="O6" i="16" s="1"/>
  <c r="N7" i="16"/>
  <c r="O7" i="16" s="1"/>
  <c r="N8" i="16"/>
  <c r="N9" i="16"/>
  <c r="M6" i="16"/>
  <c r="M7" i="16"/>
  <c r="M8" i="16"/>
  <c r="W8" i="16" s="1"/>
  <c r="M9" i="16"/>
  <c r="W9" i="16" s="1"/>
  <c r="L5" i="16"/>
  <c r="N5" i="16"/>
  <c r="M5" i="16"/>
  <c r="I5" i="16"/>
  <c r="T10" i="16"/>
  <c r="S10" i="16"/>
  <c r="H10" i="16"/>
  <c r="G10" i="16"/>
  <c r="AA9" i="16"/>
  <c r="U9" i="16"/>
  <c r="V9" i="16" s="1"/>
  <c r="AA8" i="16"/>
  <c r="AB8" i="16" s="1"/>
  <c r="U8" i="16"/>
  <c r="V8" i="16" s="1"/>
  <c r="U7" i="16"/>
  <c r="V7" i="16" s="1"/>
  <c r="U6" i="16"/>
  <c r="V6" i="16" s="1"/>
  <c r="O9" i="16" l="1"/>
  <c r="Y9" i="16" s="1"/>
  <c r="X9" i="16"/>
  <c r="O8" i="16"/>
  <c r="Y8" i="16" s="1"/>
  <c r="X8" i="16"/>
  <c r="W5" i="16"/>
  <c r="X5" i="16"/>
  <c r="R10" i="16"/>
  <c r="E2" i="17" s="1"/>
  <c r="Y7" i="16"/>
  <c r="X7" i="16"/>
  <c r="W7" i="16"/>
  <c r="Y6" i="16"/>
  <c r="X6" i="16"/>
  <c r="W6" i="16"/>
  <c r="AD8" i="16"/>
  <c r="N10" i="16"/>
  <c r="M10" i="16"/>
  <c r="O5" i="16"/>
  <c r="AC6" i="16"/>
  <c r="I10" i="16"/>
  <c r="AC8" i="16"/>
  <c r="AC9" i="16"/>
  <c r="AC7" i="16"/>
  <c r="AB7" i="16"/>
  <c r="AD7" i="16" s="1"/>
  <c r="AA10" i="16"/>
  <c r="AC5" i="16"/>
  <c r="AB5" i="16"/>
  <c r="AD5" i="16" s="1"/>
  <c r="AB6" i="16"/>
  <c r="AD6" i="16" s="1"/>
  <c r="AB9" i="16"/>
  <c r="AD9" i="16" s="1"/>
  <c r="O10" i="16" l="1"/>
  <c r="Y5" i="16"/>
  <c r="D3" i="17"/>
  <c r="Y10" i="16"/>
  <c r="E3" i="17"/>
  <c r="X10" i="16"/>
  <c r="W10" i="16"/>
  <c r="L10" i="16"/>
  <c r="AC10" i="16"/>
  <c r="AB10" i="16"/>
  <c r="AD10" i="16" s="1"/>
</calcChain>
</file>

<file path=xl/sharedStrings.xml><?xml version="1.0" encoding="utf-8"?>
<sst xmlns="http://schemas.openxmlformats.org/spreadsheetml/2006/main" count="57" uniqueCount="56">
  <si>
    <t>MEDIAPLAN: NAZWA WYKONAWCY</t>
  </si>
  <si>
    <t>Kampania: NAZWA KAMPANII</t>
  </si>
  <si>
    <t>Termin: TERMIN KAMPANII</t>
  </si>
  <si>
    <t>OPIS KAMPANII / STRATEGIA DZIAŁANIA</t>
  </si>
  <si>
    <t>WSKAŹNIKI MEDIOWE</t>
  </si>
  <si>
    <t>CEL ZAMÓWIENIA</t>
  </si>
  <si>
    <t>WYNAGRODZENIE ZA MEDIA</t>
  </si>
  <si>
    <t>WYNAGRODZENIE ZA MODYFIKACJE KREACJI</t>
  </si>
  <si>
    <t>ŚREDNI KOSZT POZYSKANIA AKCJI</t>
  </si>
  <si>
    <t>WYNAGRODZENIE ZA MEDIA + PROWIZJA</t>
  </si>
  <si>
    <t>WYNAGRODZENIE SUMA</t>
  </si>
  <si>
    <t>Lp.</t>
  </si>
  <si>
    <t>Kanał</t>
  </si>
  <si>
    <t>Wydawca</t>
  </si>
  <si>
    <t>Charakter działania 
(opis + grupa docelowa + miejsce emisji)</t>
  </si>
  <si>
    <t>Format reklamowy</t>
  </si>
  <si>
    <t>Uzasadnienie działania</t>
  </si>
  <si>
    <t>Emisje reklam - plan</t>
  </si>
  <si>
    <t>Kliknięcia w reklamy - plan</t>
  </si>
  <si>
    <t>CTR - plan</t>
  </si>
  <si>
    <t>CR - Współczynnik konwersji - zasięg</t>
  </si>
  <si>
    <t>CR - Współczynnik konwersji na sesje</t>
  </si>
  <si>
    <t>CR - Współczynnik konwersji kliknięcia w button</t>
  </si>
  <si>
    <t>Zasięg</t>
  </si>
  <si>
    <t>Sesje</t>
  </si>
  <si>
    <t>Model rozliczenia
(CPC, CPM, FF)</t>
  </si>
  <si>
    <t>Stawka</t>
  </si>
  <si>
    <t>Koszt netto - plan</t>
  </si>
  <si>
    <t>Modyfikacja kreacji koszt netto za szt.</t>
  </si>
  <si>
    <t>Modyfikacja kreacji - plan (liczba szt.)</t>
  </si>
  <si>
    <t>Planowany koszt netto</t>
  </si>
  <si>
    <t>Planowany koszt brutto</t>
  </si>
  <si>
    <t>CPM - koszt zasięgu - plan</t>
  </si>
  <si>
    <t>CPA - koszt akcji sesje na LP - plan</t>
  </si>
  <si>
    <t>CPA - koszt akcji przejścia na stronę - plan</t>
  </si>
  <si>
    <t>Prowizja Wykonawcy wyrażona w  %</t>
  </si>
  <si>
    <t>Planowany koszt netto + prowizja Wykonawcy</t>
  </si>
  <si>
    <t>Planowany koszt brutto Wykonawcy</t>
  </si>
  <si>
    <t>Planowany koszt netto SUMA</t>
  </si>
  <si>
    <t>Planowany koszt brutto SUMA</t>
  </si>
  <si>
    <t>Np.: Programmatic, Media Społecznościowe, Sieci afiliacyjne itd.</t>
  </si>
  <si>
    <t>Np.:  Meta, Google, WP itd.</t>
  </si>
  <si>
    <t>Np. Wideo 30 sek., display 300x250, 160x600, etc.</t>
  </si>
  <si>
    <t>CPC</t>
  </si>
  <si>
    <t>CPM</t>
  </si>
  <si>
    <t>FF</t>
  </si>
  <si>
    <t>Oznaczenie kampanii</t>
  </si>
  <si>
    <t>OBSZAR/Nazwa kampanii</t>
  </si>
  <si>
    <t>Cel kampanii
(zgodnie z wagą celów)</t>
  </si>
  <si>
    <t>Wartość kampanii netto 
bez prowizji
(wynagrodzenie za media + modyfikacje)</t>
  </si>
  <si>
    <t>Prowizja</t>
  </si>
  <si>
    <r>
      <t>1</t>
    </r>
    <r>
      <rPr>
        <sz val="9"/>
        <color rgb="FF000000"/>
        <rFont val="Arial"/>
        <family val="2"/>
      </rPr>
      <t>.</t>
    </r>
  </si>
  <si>
    <t>Kampania</t>
  </si>
  <si>
    <t>Kampania 
Tanie Godziny</t>
  </si>
  <si>
    <t>Suma</t>
  </si>
  <si>
    <t>Cel zamówienia - 
klknięcia w button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</si>
</sst>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#,##0\ _z_ł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0"/>
      <name val="Arial"/>
      <family val="2"/>
    </font>
    <font>
      <sz val="10"/>
      <name val="Calibri"/>
      <family val="2"/>
    </font>
    <font>
      <b/>
      <sz val="11"/>
      <color rgb="FF262626"/>
      <name val="Arial"/>
      <family val="2"/>
    </font>
    <font>
      <b/>
      <sz val="10"/>
      <color rgb="FFFFFFFF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262626"/>
      <name val="Arial"/>
      <family val="2"/>
    </font>
    <font>
      <sz val="9"/>
      <color rgb="FFFF0000"/>
      <name val="Arial"/>
      <family val="2"/>
    </font>
    <font>
      <sz val="10"/>
      <color rgb="FFFF0000"/>
      <name val="Calibri"/>
      <family val="2"/>
      <scheme val="minor"/>
    </font>
    <font>
      <sz val="8"/>
      <color rgb="FF000000"/>
      <name val="Times New Roman"/>
      <family val="1"/>
    </font>
    <font>
      <sz val="10"/>
      <color rgb="FF000000"/>
      <name val="Calibri"/>
      <family val="2"/>
      <charset val="238"/>
      <scheme val="minor"/>
    </font>
    <font>
      <sz val="10"/>
      <color rgb="FFFFFFFF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2EC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DE2EC5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-0.499984740745262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1F497D"/>
        <bgColor rgb="FF1F497D"/>
      </patternFill>
    </fill>
    <fill>
      <patternFill patternType="solid">
        <fgColor rgb="FFAEAAAA"/>
        <bgColor rgb="FFAEAAAA"/>
      </patternFill>
    </fill>
    <fill>
      <patternFill patternType="solid">
        <fgColor rgb="FF974806"/>
        <bgColor rgb="FF974806"/>
      </patternFill>
    </fill>
    <fill>
      <patternFill patternType="solid">
        <fgColor rgb="FF31859B"/>
        <bgColor rgb="FF31859B"/>
      </patternFill>
    </fill>
    <fill>
      <patternFill patternType="solid">
        <fgColor rgb="FFFFFF00"/>
        <bgColor rgb="FFFFFF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hair">
        <color indexed="64"/>
      </right>
      <top/>
      <bottom/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theme="0" tint="-0.34998626667073579"/>
      </left>
      <right style="hair">
        <color indexed="64"/>
      </right>
      <top style="thin">
        <color theme="4" tint="0.39997558519241921"/>
      </top>
      <bottom style="medium">
        <color rgb="FF000000"/>
      </bottom>
      <diagonal/>
    </border>
    <border>
      <left/>
      <right/>
      <top style="thin">
        <color theme="4" tint="0.39997558519241921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thin">
        <color theme="4" tint="0.39997558519241921"/>
      </top>
      <bottom style="medium">
        <color rgb="FF000000"/>
      </bottom>
      <diagonal/>
    </border>
    <border>
      <left style="hair">
        <color indexed="64"/>
      </left>
      <right/>
      <top style="thin">
        <color theme="4" tint="0.39997558519241921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rgb="FFA5A5A5"/>
      </left>
      <right style="hair">
        <color rgb="FF000000"/>
      </right>
      <top/>
      <bottom/>
      <diagonal/>
    </border>
    <border>
      <left/>
      <right/>
      <top style="thin">
        <color theme="0" tint="-0.34998626667073579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3" fontId="3" fillId="3" borderId="2" xfId="14" applyNumberFormat="1" applyFont="1" applyFill="1" applyBorder="1" applyAlignment="1">
      <alignment horizontal="center" vertical="center" wrapText="1"/>
    </xf>
    <xf numFmtId="10" fontId="3" fillId="3" borderId="2" xfId="1" applyNumberFormat="1" applyFont="1" applyFill="1" applyBorder="1" applyAlignment="1">
      <alignment horizontal="center" vertical="center" wrapText="1"/>
    </xf>
    <xf numFmtId="164" fontId="3" fillId="3" borderId="2" xfId="14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4" fillId="0" borderId="9" xfId="0" applyFont="1" applyBorder="1" applyAlignment="1">
      <alignment vertical="center"/>
    </xf>
    <xf numFmtId="164" fontId="8" fillId="2" borderId="10" xfId="1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3" fontId="3" fillId="6" borderId="2" xfId="14" applyNumberFormat="1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0" fontId="8" fillId="9" borderId="13" xfId="1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65" fontId="9" fillId="11" borderId="1" xfId="0" applyNumberFormat="1" applyFont="1" applyFill="1" applyBorder="1" applyAlignment="1">
      <alignment horizontal="center" vertical="center" wrapText="1"/>
    </xf>
    <xf numFmtId="1" fontId="9" fillId="10" borderId="13" xfId="0" applyNumberFormat="1" applyFont="1" applyFill="1" applyBorder="1" applyAlignment="1">
      <alignment horizontal="center" vertical="center" wrapText="1"/>
    </xf>
    <xf numFmtId="164" fontId="9" fillId="10" borderId="15" xfId="0" applyNumberFormat="1" applyFont="1" applyFill="1" applyBorder="1" applyAlignment="1">
      <alignment horizontal="center" vertical="center" wrapText="1"/>
    </xf>
    <xf numFmtId="49" fontId="3" fillId="7" borderId="8" xfId="0" applyNumberFormat="1" applyFont="1" applyFill="1" applyBorder="1" applyAlignment="1">
      <alignment horizontal="center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7" borderId="7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7" fillId="9" borderId="4" xfId="13" applyNumberFormat="1" applyFont="1" applyFill="1" applyBorder="1" applyAlignment="1" applyProtection="1">
      <alignment horizontal="center" vertical="center"/>
    </xf>
    <xf numFmtId="0" fontId="7" fillId="9" borderId="1" xfId="13" applyFont="1" applyFill="1" applyBorder="1" applyAlignment="1" applyProtection="1">
      <alignment horizontal="center" vertical="center" wrapText="1"/>
    </xf>
    <xf numFmtId="49" fontId="8" fillId="9" borderId="1" xfId="13" applyNumberFormat="1" applyFont="1" applyFill="1" applyBorder="1" applyAlignment="1" applyProtection="1">
      <alignment horizontal="center" vertical="center" wrapText="1"/>
    </xf>
    <xf numFmtId="49" fontId="7" fillId="9" borderId="1" xfId="13" applyNumberFormat="1" applyFont="1" applyFill="1" applyBorder="1" applyAlignment="1" applyProtection="1">
      <alignment horizontal="center" vertical="center" wrapText="1"/>
    </xf>
    <xf numFmtId="0" fontId="7" fillId="9" borderId="5" xfId="13" applyNumberFormat="1" applyFont="1" applyFill="1" applyBorder="1" applyAlignment="1" applyProtection="1">
      <alignment horizontal="center" vertical="center"/>
    </xf>
    <xf numFmtId="0" fontId="7" fillId="9" borderId="6" xfId="13" applyNumberFormat="1" applyFont="1" applyFill="1" applyBorder="1" applyAlignment="1" applyProtection="1">
      <alignment horizontal="center" vertical="center"/>
    </xf>
    <xf numFmtId="0" fontId="7" fillId="9" borderId="6" xfId="13" applyFont="1" applyFill="1" applyBorder="1" applyAlignment="1" applyProtection="1">
      <alignment horizontal="center" vertical="center"/>
    </xf>
    <xf numFmtId="0" fontId="7" fillId="9" borderId="1" xfId="13" applyNumberFormat="1" applyFont="1" applyFill="1" applyBorder="1" applyAlignment="1" applyProtection="1">
      <alignment horizontal="center" vertical="center" wrapText="1"/>
    </xf>
    <xf numFmtId="49" fontId="3" fillId="7" borderId="12" xfId="0" applyNumberFormat="1" applyFont="1" applyFill="1" applyBorder="1" applyAlignment="1">
      <alignment horizontal="center" vertical="center" wrapText="1"/>
    </xf>
    <xf numFmtId="165" fontId="3" fillId="8" borderId="16" xfId="0" applyNumberFormat="1" applyFont="1" applyFill="1" applyBorder="1" applyAlignment="1">
      <alignment horizontal="center" vertical="center" wrapText="1"/>
    </xf>
    <xf numFmtId="1" fontId="3" fillId="3" borderId="17" xfId="14" applyNumberFormat="1" applyFont="1" applyFill="1" applyBorder="1" applyAlignment="1">
      <alignment horizontal="center" vertical="center" wrapText="1"/>
    </xf>
    <xf numFmtId="164" fontId="3" fillId="3" borderId="18" xfId="14" applyNumberFormat="1" applyFont="1" applyFill="1" applyBorder="1" applyAlignment="1">
      <alignment horizontal="center" vertical="center" wrapText="1"/>
    </xf>
    <xf numFmtId="164" fontId="3" fillId="3" borderId="19" xfId="14" applyNumberFormat="1" applyFont="1" applyFill="1" applyBorder="1" applyAlignment="1">
      <alignment horizontal="center" vertical="center" wrapText="1"/>
    </xf>
    <xf numFmtId="164" fontId="3" fillId="3" borderId="20" xfId="1" applyNumberFormat="1" applyFont="1" applyFill="1" applyBorder="1" applyAlignment="1">
      <alignment horizontal="center" vertical="center" wrapText="1"/>
    </xf>
    <xf numFmtId="49" fontId="9" fillId="9" borderId="1" xfId="13" applyNumberFormat="1" applyFont="1" applyFill="1" applyBorder="1" applyAlignment="1" applyProtection="1">
      <alignment horizontal="center" vertical="center" wrapText="1"/>
    </xf>
    <xf numFmtId="164" fontId="3" fillId="6" borderId="2" xfId="14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9" fillId="13" borderId="15" xfId="0" applyNumberFormat="1" applyFont="1" applyFill="1" applyBorder="1" applyAlignment="1">
      <alignment horizontal="center" vertical="center" wrapText="1"/>
    </xf>
    <xf numFmtId="49" fontId="3" fillId="6" borderId="14" xfId="0" applyNumberFormat="1" applyFont="1" applyFill="1" applyBorder="1" applyAlignment="1">
      <alignment horizontal="center" vertical="center" wrapText="1"/>
    </xf>
    <xf numFmtId="164" fontId="3" fillId="6" borderId="18" xfId="14" applyNumberFormat="1" applyFont="1" applyFill="1" applyBorder="1" applyAlignment="1">
      <alignment horizontal="center" vertical="center" wrapText="1"/>
    </xf>
    <xf numFmtId="164" fontId="7" fillId="2" borderId="15" xfId="1" applyNumberFormat="1" applyFont="1" applyFill="1" applyBorder="1" applyAlignment="1">
      <alignment horizontal="center" vertical="center" wrapText="1"/>
    </xf>
    <xf numFmtId="164" fontId="3" fillId="3" borderId="21" xfId="14" applyNumberFormat="1" applyFont="1" applyFill="1" applyBorder="1" applyAlignment="1">
      <alignment horizontal="center" vertical="center" wrapText="1"/>
    </xf>
    <xf numFmtId="10" fontId="8" fillId="15" borderId="13" xfId="1" applyNumberFormat="1" applyFont="1" applyFill="1" applyBorder="1" applyAlignment="1">
      <alignment horizontal="center" vertical="center" wrapText="1"/>
    </xf>
    <xf numFmtId="164" fontId="9" fillId="13" borderId="1" xfId="0" applyNumberFormat="1" applyFont="1" applyFill="1" applyBorder="1" applyAlignment="1">
      <alignment horizontal="center" vertical="center" wrapText="1"/>
    </xf>
    <xf numFmtId="164" fontId="9" fillId="10" borderId="1" xfId="0" applyNumberFormat="1" applyFont="1" applyFill="1" applyBorder="1" applyAlignment="1">
      <alignment horizontal="center" vertical="center" wrapText="1"/>
    </xf>
    <xf numFmtId="164" fontId="3" fillId="12" borderId="16" xfId="0" applyNumberFormat="1" applyFont="1" applyFill="1" applyBorder="1" applyAlignment="1">
      <alignment horizontal="center" vertical="center" wrapText="1"/>
    </xf>
    <xf numFmtId="164" fontId="3" fillId="14" borderId="16" xfId="0" applyNumberFormat="1" applyFont="1" applyFill="1" applyBorder="1" applyAlignment="1">
      <alignment horizontal="center" vertical="center" wrapText="1"/>
    </xf>
    <xf numFmtId="0" fontId="12" fillId="17" borderId="22" xfId="0" applyFont="1" applyFill="1" applyBorder="1" applyAlignment="1">
      <alignment horizontal="center" vertical="center" wrapText="1"/>
    </xf>
    <xf numFmtId="0" fontId="13" fillId="19" borderId="24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vertical="center" wrapText="1"/>
    </xf>
    <xf numFmtId="3" fontId="17" fillId="0" borderId="22" xfId="0" applyNumberFormat="1" applyFont="1" applyBorder="1" applyAlignment="1">
      <alignment horizontal="center" vertical="center" wrapText="1"/>
    </xf>
    <xf numFmtId="8" fontId="18" fillId="0" borderId="22" xfId="0" applyNumberFormat="1" applyFont="1" applyBorder="1" applyAlignment="1">
      <alignment horizontal="center" vertical="center"/>
    </xf>
    <xf numFmtId="10" fontId="18" fillId="0" borderId="22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16" fillId="20" borderId="22" xfId="0" applyFont="1" applyFill="1" applyBorder="1" applyAlignment="1">
      <alignment vertical="center" wrapText="1"/>
    </xf>
    <xf numFmtId="3" fontId="17" fillId="20" borderId="22" xfId="0" applyNumberFormat="1" applyFont="1" applyFill="1" applyBorder="1" applyAlignment="1">
      <alignment horizontal="center" vertical="center" wrapText="1"/>
    </xf>
    <xf numFmtId="8" fontId="18" fillId="20" borderId="22" xfId="0" applyNumberFormat="1" applyFont="1" applyFill="1" applyBorder="1" applyAlignment="1">
      <alignment horizontal="center" vertical="center"/>
    </xf>
    <xf numFmtId="10" fontId="18" fillId="20" borderId="22" xfId="0" applyNumberFormat="1" applyFont="1" applyFill="1" applyBorder="1" applyAlignment="1">
      <alignment horizontal="center" vertical="center"/>
    </xf>
    <xf numFmtId="0" fontId="21" fillId="18" borderId="2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5" fillId="0" borderId="25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3" fontId="10" fillId="16" borderId="1" xfId="0" applyNumberFormat="1" applyFont="1" applyFill="1" applyBorder="1" applyAlignment="1">
      <alignment horizontal="center" vertical="center"/>
    </xf>
    <xf numFmtId="0" fontId="11" fillId="0" borderId="1" xfId="0" applyFont="1" applyBorder="1"/>
    <xf numFmtId="0" fontId="10" fillId="16" borderId="1" xfId="0" applyFont="1" applyFill="1" applyBorder="1" applyAlignment="1">
      <alignment horizontal="center" vertical="center" wrapText="1"/>
    </xf>
  </cellXfs>
  <cellStyles count="15">
    <cellStyle name="Dziesiętny" xfId="14" builtinId="3"/>
    <cellStyle name="Dziesiętny 2" xfId="6" xr:uid="{00000000-0005-0000-0000-000001000000}"/>
    <cellStyle name="Dziesiętny 2 2" xfId="12" xr:uid="{00000000-0005-0000-0000-000002000000}"/>
    <cellStyle name="Hiperłącze" xfId="13" builtinId="8"/>
    <cellStyle name="Normalny" xfId="0" builtinId="0"/>
    <cellStyle name="Normalny 3" xfId="2" xr:uid="{00000000-0005-0000-0000-000005000000}"/>
    <cellStyle name="Normalny 4" xfId="7" xr:uid="{00000000-0005-0000-0000-000006000000}"/>
    <cellStyle name="Procentowy" xfId="1" builtinId="5"/>
    <cellStyle name="Walutowy 2" xfId="3" xr:uid="{00000000-0005-0000-0000-000008000000}"/>
    <cellStyle name="Walutowy 2 2" xfId="5" xr:uid="{00000000-0005-0000-0000-000009000000}"/>
    <cellStyle name="Walutowy 2 2 2" xfId="11" xr:uid="{00000000-0005-0000-0000-00000A000000}"/>
    <cellStyle name="Walutowy 2 3" xfId="9" xr:uid="{00000000-0005-0000-0000-00000B000000}"/>
    <cellStyle name="Walutowy 3" xfId="4" xr:uid="{00000000-0005-0000-0000-00000C000000}"/>
    <cellStyle name="Walutowy 3 2" xfId="10" xr:uid="{00000000-0005-0000-0000-00000D000000}"/>
    <cellStyle name="Walutowy 4" xfId="8" xr:uid="{00000000-0005-0000-0000-00000E000000}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zł&quot;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" formatCode="0.00"/>
      <fill>
        <patternFill patternType="solid">
          <fgColor rgb="FF000000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theme="0" tint="-0.34998626667073579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zł&quot;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00"/>
      </font>
      <numFmt numFmtId="164" formatCode="#,##0.00\ &quot;zł&quot;"/>
      <fill>
        <patternFill patternType="solid">
          <fgColor rgb="FF000000"/>
          <bgColor theme="9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color rgb="FF000000"/>
      </font>
      <numFmt numFmtId="1" formatCode="0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 tint="-0.34998626667073579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5" formatCode="#,##0\ _z_ł"/>
      <fill>
        <patternFill patternType="solid">
          <fgColor rgb="FF000000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#,##0.00\ &quot;zł&quot;"/>
      <fill>
        <patternFill patternType="solid">
          <fgColor indexed="64"/>
          <bgColor theme="9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6" formatCode="_-* #,##0.00\ [$zł-415]_-;\-* #,##0.00\ [$zł-415]_-;_-* &quot;-&quot;??\ [$zł-415]_-;_-@_-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rgb="FF000000"/>
        </lef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fill>
        <patternFill patternType="solid">
          <fgColor rgb="FF000000"/>
          <bgColor rgb="FFD9D9D9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Light16"/>
  <colors>
    <mruColors>
      <color rgb="FFDE2EC5"/>
      <color rgb="FFD191D3"/>
      <color rgb="FFE6B9E7"/>
      <color rgb="FFFF66FF"/>
      <color rgb="FFFF00FF"/>
      <color rgb="FF981886"/>
      <color rgb="FFB91DA3"/>
      <color rgb="FFF1D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706128-523E-4F72-8FB5-26F60B7AB28E}" name="Mediaplan4" displayName="Mediaplan4" ref="B4:AD10" totalsRowShown="0" headerRowDxfId="30" dataDxfId="29" tableBorderDxfId="28">
  <sortState xmlns:xlrd2="http://schemas.microsoft.com/office/spreadsheetml/2017/richdata2" ref="B5:AF34">
    <sortCondition ref="B2:B32"/>
  </sortState>
  <tableColumns count="29">
    <tableColumn id="1" xr3:uid="{69E38405-4D92-429B-85FC-39ACFA9A1141}" name="Kanał" dataDxfId="27" dataCellStyle="Hiperłącze"/>
    <tableColumn id="2" xr3:uid="{1360BD51-9AEE-4E0C-B430-9B7B22D0015C}" name="Wydawca" dataDxfId="26" dataCellStyle="Hiperłącze"/>
    <tableColumn id="3" xr3:uid="{5C4EC30D-531A-4CF8-9C91-E4E4FE660D45}" name="Charakter działania _x000a_(opis + grupa docelowa + miejsce emisji)" dataDxfId="25" dataCellStyle="Hiperłącze"/>
    <tableColumn id="4" xr3:uid="{B948B28B-295C-44FB-B314-53520ED95E51}" name="Format reklamowy" dataDxfId="24" dataCellStyle="Hiperłącze"/>
    <tableColumn id="30" xr3:uid="{A423E8D1-6F30-4FB3-80A7-C2865F782EB6}" name="Uzasadnienie działania"/>
    <tableColumn id="5" xr3:uid="{5552A424-32BE-48B2-9097-4875B32A8828}" name="Emisje reklam - plan" dataDxfId="23"/>
    <tableColumn id="7" xr3:uid="{DB8D0B95-D80B-4C38-851F-6CC4DF9CC68D}" name="Kliknięcia w reklamy - plan" dataDxfId="22"/>
    <tableColumn id="11" xr3:uid="{47664928-A9BC-4793-AD25-BBD4F23B78BA}" name="CTR - plan" dataDxfId="21" dataCellStyle="Procentowy"/>
    <tableColumn id="9" xr3:uid="{F8B5A24C-F94B-4BFC-B5F2-69DA107A480D}" name="CR - Współczynnik konwersji - zasięg" dataDxfId="20" dataCellStyle="Procentowy"/>
    <tableColumn id="8" xr3:uid="{A4BCDF5F-09E6-4D64-B201-ABE9C9DA1DEA}" name="CR - Współczynnik konwersji na sesje" dataDxfId="19" dataCellStyle="Procentowy"/>
    <tableColumn id="15" xr3:uid="{5C2B1484-A6E4-4CB1-BBE7-BA95B168C05D}" name="CR - Współczynnik konwersji kliknięcia w button" dataDxfId="18" dataCellStyle="Procentowy">
      <calculatedColumnFormula>Mediaplan4[[#This Row],[Cel zamówienia - 
klknięcia w button]]/Mediaplan4[[#This Row],[Kliknięcia w reklamy - plan]]</calculatedColumnFormula>
    </tableColumn>
    <tableColumn id="6" xr3:uid="{E6CA083C-8029-4952-8FCC-5ED1A8BC9116}" name="Zasięg" dataDxfId="17" dataCellStyle="Procentowy"/>
    <tableColumn id="10" xr3:uid="{194E838A-55FA-47D7-8719-DB74B7E6083A}" name="Sesje" dataDxfId="16"/>
    <tableColumn id="12" xr3:uid="{79710D3C-7E4C-4579-9623-9B1CBAE7FB9F}" name="Cel zamówienia - _x000a_klknięcia w button" dataDxfId="15" dataCellStyle="Procentowy"/>
    <tableColumn id="17" xr3:uid="{A609E13D-E39D-48FC-B905-2FE969CB2FE3}" name="Model rozliczenia_x000a_(CPC, CPM, FF)" dataDxfId="14" dataCellStyle="Procentowy"/>
    <tableColumn id="18" xr3:uid="{2C544019-0BE6-4241-930A-B009E922C877}" name="Stawka" dataDxfId="13"/>
    <tableColumn id="19" xr3:uid="{779FABF3-466C-4A3D-86DA-11E7F3178770}" name="Koszt netto - plan" dataDxfId="12"/>
    <tableColumn id="25" xr3:uid="{9F6C259F-AEFE-4DF0-815D-AA581E4154F7}" name="Modyfikacja kreacji koszt netto za szt." dataDxfId="11" dataCellStyle="Procentowy"/>
    <tableColumn id="27" xr3:uid="{95996DBD-7430-4643-8B1B-2F27BF8467AE}" name="Modyfikacja kreacji - plan (liczba szt.)" dataDxfId="10"/>
    <tableColumn id="28" xr3:uid="{995033D1-9DFC-403C-9FBB-D327D720CBA5}" name="Planowany koszt netto" dataDxfId="9">
      <calculatedColumnFormula>Mediaplan4[[#This Row],[Modyfikacja kreacji koszt netto za szt.]]*Mediaplan4[[#This Row],[Modyfikacja kreacji - plan (liczba szt.)]]</calculatedColumnFormula>
    </tableColumn>
    <tableColumn id="32" xr3:uid="{3A24540D-A2EE-42DC-9D72-01BB7CD8FB16}" name="Planowany koszt brutto" dataDxfId="8" dataCellStyle="Procentowy">
      <calculatedColumnFormula>Mediaplan4[[#This Row],[Planowany koszt netto]]*1.23</calculatedColumnFormula>
    </tableColumn>
    <tableColumn id="26" xr3:uid="{8ABB9C38-96C8-429B-87CD-E9CA04614A60}" name="CPM - koszt zasięgu - plan" dataDxfId="7" dataCellStyle="Procentowy">
      <calculatedColumnFormula>Mediaplan4[[#This Row],[Koszt netto - plan]]/Mediaplan4[[#This Row],[Cel zamówienia - 
klknięcia w button]]</calculatedColumnFormula>
    </tableColumn>
    <tableColumn id="14" xr3:uid="{D3E07605-24FF-4543-98E1-C4CFA71734C0}" name="CPA - koszt akcji sesje na LP - plan" dataDxfId="6" dataCellStyle="Procentowy">
      <calculatedColumnFormula>Mediaplan4[[#This Row],[Koszt netto - plan]]/Mediaplan4[[#This Row],[Sesje]]</calculatedColumnFormula>
    </tableColumn>
    <tableColumn id="13" xr3:uid="{6A535F5F-C866-4B8D-8A53-5458335EE54C}" name="CPA - koszt akcji przejścia na stronę - plan" dataDxfId="5" dataCellStyle="Procentowy">
      <calculatedColumnFormula>Mediaplan4[[#This Row],[Koszt netto - plan]]/Mediaplan4[[#This Row],[Cel zamówienia - 
klknięcia w button]]</calculatedColumnFormula>
    </tableColumn>
    <tableColumn id="23" xr3:uid="{52E380F2-7E3E-4514-ABDD-378F2C1F1509}" name="Prowizja Wykonawcy wyrażona w  %" dataDxfId="4" dataCellStyle="Procentowy"/>
    <tableColumn id="37" xr3:uid="{835AFC16-43D0-48A3-8B56-8CB5B815C8CA}" name="Planowany koszt netto + prowizja Wykonawcy" dataDxfId="3" dataCellStyle="Procentowy"/>
    <tableColumn id="38" xr3:uid="{2AC6A16C-A3CE-4BB8-95D9-B1174945C2D4}" name="Planowany koszt brutto Wykonawcy" dataDxfId="2" dataCellStyle="Procentowy">
      <calculatedColumnFormula>Mediaplan4[[#This Row],[Planowany koszt netto + prowizja Wykonawcy]]*1.23</calculatedColumnFormula>
    </tableColumn>
    <tableColumn id="39" xr3:uid="{F1D40801-5001-4B42-AA74-B6A4550BC8D0}" name="Planowany koszt netto SUMA" dataDxfId="1">
      <calculatedColumnFormula>Mediaplan4[[#This Row],[Planowany koszt netto + prowizja Wykonawcy]]+Mediaplan4[[#This Row],[Planowany koszt netto]]</calculatedColumnFormula>
    </tableColumn>
    <tableColumn id="40" xr3:uid="{B3E83E99-7975-45A3-AC99-5616F51083ED}" name="Planowany koszt brutto SUMA" dataDxfId="0">
      <calculatedColumnFormula>Mediaplan4[[#This Row],[Planowany koszt brutto Wykonawcy]]+Mediaplan4[[#This Row],[Planowany koszt brutto]]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ACD49-F6D2-4EFE-98D3-4A24B2DA9E30}">
  <sheetPr>
    <tabColor rgb="FFFF0000"/>
    <pageSetUpPr fitToPage="1"/>
  </sheetPr>
  <dimension ref="A1:AE37"/>
  <sheetViews>
    <sheetView showGridLines="0" tabSelected="1" zoomScale="55" zoomScaleNormal="55" workbookViewId="0">
      <selection activeCell="E7" sqref="E7"/>
    </sheetView>
  </sheetViews>
  <sheetFormatPr defaultColWidth="8.7265625" defaultRowHeight="14.5" x14ac:dyDescent="0.35"/>
  <cols>
    <col min="1" max="1" width="4.1796875" style="1" customWidth="1"/>
    <col min="2" max="6" width="39.7265625" style="1" customWidth="1"/>
    <col min="7" max="7" width="20.7265625" style="1" customWidth="1"/>
    <col min="8" max="9" width="20.7265625" style="2" customWidth="1"/>
    <col min="10" max="12" width="20.7265625" customWidth="1"/>
    <col min="13" max="16" width="20.7265625" style="2" customWidth="1"/>
    <col min="17" max="19" width="16.7265625" style="14" customWidth="1"/>
    <col min="20" max="20" width="16.7265625" customWidth="1"/>
    <col min="21" max="24" width="16.7265625" style="2" customWidth="1"/>
    <col min="25" max="25" width="16.7265625" customWidth="1"/>
    <col min="26" max="26" width="16.7265625" style="14" customWidth="1"/>
    <col min="27" max="27" width="22.81640625" style="14" customWidth="1"/>
    <col min="28" max="28" width="19.54296875" style="5" customWidth="1"/>
    <col min="29" max="29" width="21.453125" style="5" customWidth="1"/>
    <col min="30" max="30" width="20.1796875" style="5" customWidth="1"/>
    <col min="31" max="262" width="8.7265625" style="5"/>
    <col min="263" max="263" width="3.453125" style="5" customWidth="1"/>
    <col min="264" max="264" width="16.26953125" style="5" customWidth="1"/>
    <col min="265" max="265" width="29.7265625" style="5" customWidth="1"/>
    <col min="266" max="266" width="24.26953125" style="5" customWidth="1"/>
    <col min="267" max="267" width="27.7265625" style="5" customWidth="1"/>
    <col min="268" max="269" width="26.26953125" style="5" customWidth="1"/>
    <col min="270" max="270" width="14.26953125" style="5" customWidth="1"/>
    <col min="271" max="271" width="49.7265625" style="5" customWidth="1"/>
    <col min="272" max="518" width="8.7265625" style="5"/>
    <col min="519" max="519" width="3.453125" style="5" customWidth="1"/>
    <col min="520" max="520" width="16.26953125" style="5" customWidth="1"/>
    <col min="521" max="521" width="29.7265625" style="5" customWidth="1"/>
    <col min="522" max="522" width="24.26953125" style="5" customWidth="1"/>
    <col min="523" max="523" width="27.7265625" style="5" customWidth="1"/>
    <col min="524" max="525" width="26.26953125" style="5" customWidth="1"/>
    <col min="526" max="526" width="14.26953125" style="5" customWidth="1"/>
    <col min="527" max="527" width="49.7265625" style="5" customWidth="1"/>
    <col min="528" max="774" width="8.7265625" style="5"/>
    <col min="775" max="775" width="3.453125" style="5" customWidth="1"/>
    <col min="776" max="776" width="16.26953125" style="5" customWidth="1"/>
    <col min="777" max="777" width="29.7265625" style="5" customWidth="1"/>
    <col min="778" max="778" width="24.26953125" style="5" customWidth="1"/>
    <col min="779" max="779" width="27.7265625" style="5" customWidth="1"/>
    <col min="780" max="781" width="26.26953125" style="5" customWidth="1"/>
    <col min="782" max="782" width="14.26953125" style="5" customWidth="1"/>
    <col min="783" max="783" width="49.7265625" style="5" customWidth="1"/>
    <col min="784" max="1030" width="8.7265625" style="5"/>
    <col min="1031" max="1031" width="3.453125" style="5" customWidth="1"/>
    <col min="1032" max="1032" width="16.26953125" style="5" customWidth="1"/>
    <col min="1033" max="1033" width="29.7265625" style="5" customWidth="1"/>
    <col min="1034" max="1034" width="24.26953125" style="5" customWidth="1"/>
    <col min="1035" max="1035" width="27.7265625" style="5" customWidth="1"/>
    <col min="1036" max="1037" width="26.26953125" style="5" customWidth="1"/>
    <col min="1038" max="1038" width="14.26953125" style="5" customWidth="1"/>
    <col min="1039" max="1039" width="49.7265625" style="5" customWidth="1"/>
    <col min="1040" max="1286" width="8.7265625" style="5"/>
    <col min="1287" max="1287" width="3.453125" style="5" customWidth="1"/>
    <col min="1288" max="1288" width="16.26953125" style="5" customWidth="1"/>
    <col min="1289" max="1289" width="29.7265625" style="5" customWidth="1"/>
    <col min="1290" max="1290" width="24.26953125" style="5" customWidth="1"/>
    <col min="1291" max="1291" width="27.7265625" style="5" customWidth="1"/>
    <col min="1292" max="1293" width="26.26953125" style="5" customWidth="1"/>
    <col min="1294" max="1294" width="14.26953125" style="5" customWidth="1"/>
    <col min="1295" max="1295" width="49.7265625" style="5" customWidth="1"/>
    <col min="1296" max="1542" width="8.7265625" style="5"/>
    <col min="1543" max="1543" width="3.453125" style="5" customWidth="1"/>
    <col min="1544" max="1544" width="16.26953125" style="5" customWidth="1"/>
    <col min="1545" max="1545" width="29.7265625" style="5" customWidth="1"/>
    <col min="1546" max="1546" width="24.26953125" style="5" customWidth="1"/>
    <col min="1547" max="1547" width="27.7265625" style="5" customWidth="1"/>
    <col min="1548" max="1549" width="26.26953125" style="5" customWidth="1"/>
    <col min="1550" max="1550" width="14.26953125" style="5" customWidth="1"/>
    <col min="1551" max="1551" width="49.7265625" style="5" customWidth="1"/>
    <col min="1552" max="1798" width="8.7265625" style="5"/>
    <col min="1799" max="1799" width="3.453125" style="5" customWidth="1"/>
    <col min="1800" max="1800" width="16.26953125" style="5" customWidth="1"/>
    <col min="1801" max="1801" width="29.7265625" style="5" customWidth="1"/>
    <col min="1802" max="1802" width="24.26953125" style="5" customWidth="1"/>
    <col min="1803" max="1803" width="27.7265625" style="5" customWidth="1"/>
    <col min="1804" max="1805" width="26.26953125" style="5" customWidth="1"/>
    <col min="1806" max="1806" width="14.26953125" style="5" customWidth="1"/>
    <col min="1807" max="1807" width="49.7265625" style="5" customWidth="1"/>
    <col min="1808" max="2054" width="8.7265625" style="5"/>
    <col min="2055" max="2055" width="3.453125" style="5" customWidth="1"/>
    <col min="2056" max="2056" width="16.26953125" style="5" customWidth="1"/>
    <col min="2057" max="2057" width="29.7265625" style="5" customWidth="1"/>
    <col min="2058" max="2058" width="24.26953125" style="5" customWidth="1"/>
    <col min="2059" max="2059" width="27.7265625" style="5" customWidth="1"/>
    <col min="2060" max="2061" width="26.26953125" style="5" customWidth="1"/>
    <col min="2062" max="2062" width="14.26953125" style="5" customWidth="1"/>
    <col min="2063" max="2063" width="49.7265625" style="5" customWidth="1"/>
    <col min="2064" max="2310" width="8.7265625" style="5"/>
    <col min="2311" max="2311" width="3.453125" style="5" customWidth="1"/>
    <col min="2312" max="2312" width="16.26953125" style="5" customWidth="1"/>
    <col min="2313" max="2313" width="29.7265625" style="5" customWidth="1"/>
    <col min="2314" max="2314" width="24.26953125" style="5" customWidth="1"/>
    <col min="2315" max="2315" width="27.7265625" style="5" customWidth="1"/>
    <col min="2316" max="2317" width="26.26953125" style="5" customWidth="1"/>
    <col min="2318" max="2318" width="14.26953125" style="5" customWidth="1"/>
    <col min="2319" max="2319" width="49.7265625" style="5" customWidth="1"/>
    <col min="2320" max="2566" width="8.7265625" style="5"/>
    <col min="2567" max="2567" width="3.453125" style="5" customWidth="1"/>
    <col min="2568" max="2568" width="16.26953125" style="5" customWidth="1"/>
    <col min="2569" max="2569" width="29.7265625" style="5" customWidth="1"/>
    <col min="2570" max="2570" width="24.26953125" style="5" customWidth="1"/>
    <col min="2571" max="2571" width="27.7265625" style="5" customWidth="1"/>
    <col min="2572" max="2573" width="26.26953125" style="5" customWidth="1"/>
    <col min="2574" max="2574" width="14.26953125" style="5" customWidth="1"/>
    <col min="2575" max="2575" width="49.7265625" style="5" customWidth="1"/>
    <col min="2576" max="2822" width="8.7265625" style="5"/>
    <col min="2823" max="2823" width="3.453125" style="5" customWidth="1"/>
    <col min="2824" max="2824" width="16.26953125" style="5" customWidth="1"/>
    <col min="2825" max="2825" width="29.7265625" style="5" customWidth="1"/>
    <col min="2826" max="2826" width="24.26953125" style="5" customWidth="1"/>
    <col min="2827" max="2827" width="27.7265625" style="5" customWidth="1"/>
    <col min="2828" max="2829" width="26.26953125" style="5" customWidth="1"/>
    <col min="2830" max="2830" width="14.26953125" style="5" customWidth="1"/>
    <col min="2831" max="2831" width="49.7265625" style="5" customWidth="1"/>
    <col min="2832" max="3078" width="8.7265625" style="5"/>
    <col min="3079" max="3079" width="3.453125" style="5" customWidth="1"/>
    <col min="3080" max="3080" width="16.26953125" style="5" customWidth="1"/>
    <col min="3081" max="3081" width="29.7265625" style="5" customWidth="1"/>
    <col min="3082" max="3082" width="24.26953125" style="5" customWidth="1"/>
    <col min="3083" max="3083" width="27.7265625" style="5" customWidth="1"/>
    <col min="3084" max="3085" width="26.26953125" style="5" customWidth="1"/>
    <col min="3086" max="3086" width="14.26953125" style="5" customWidth="1"/>
    <col min="3087" max="3087" width="49.7265625" style="5" customWidth="1"/>
    <col min="3088" max="3334" width="8.7265625" style="5"/>
    <col min="3335" max="3335" width="3.453125" style="5" customWidth="1"/>
    <col min="3336" max="3336" width="16.26953125" style="5" customWidth="1"/>
    <col min="3337" max="3337" width="29.7265625" style="5" customWidth="1"/>
    <col min="3338" max="3338" width="24.26953125" style="5" customWidth="1"/>
    <col min="3339" max="3339" width="27.7265625" style="5" customWidth="1"/>
    <col min="3340" max="3341" width="26.26953125" style="5" customWidth="1"/>
    <col min="3342" max="3342" width="14.26953125" style="5" customWidth="1"/>
    <col min="3343" max="3343" width="49.7265625" style="5" customWidth="1"/>
    <col min="3344" max="3590" width="8.7265625" style="5"/>
    <col min="3591" max="3591" width="3.453125" style="5" customWidth="1"/>
    <col min="3592" max="3592" width="16.26953125" style="5" customWidth="1"/>
    <col min="3593" max="3593" width="29.7265625" style="5" customWidth="1"/>
    <col min="3594" max="3594" width="24.26953125" style="5" customWidth="1"/>
    <col min="3595" max="3595" width="27.7265625" style="5" customWidth="1"/>
    <col min="3596" max="3597" width="26.26953125" style="5" customWidth="1"/>
    <col min="3598" max="3598" width="14.26953125" style="5" customWidth="1"/>
    <col min="3599" max="3599" width="49.7265625" style="5" customWidth="1"/>
    <col min="3600" max="3846" width="8.7265625" style="5"/>
    <col min="3847" max="3847" width="3.453125" style="5" customWidth="1"/>
    <col min="3848" max="3848" width="16.26953125" style="5" customWidth="1"/>
    <col min="3849" max="3849" width="29.7265625" style="5" customWidth="1"/>
    <col min="3850" max="3850" width="24.26953125" style="5" customWidth="1"/>
    <col min="3851" max="3851" width="27.7265625" style="5" customWidth="1"/>
    <col min="3852" max="3853" width="26.26953125" style="5" customWidth="1"/>
    <col min="3854" max="3854" width="14.26953125" style="5" customWidth="1"/>
    <col min="3855" max="3855" width="49.7265625" style="5" customWidth="1"/>
    <col min="3856" max="4102" width="8.7265625" style="5"/>
    <col min="4103" max="4103" width="3.453125" style="5" customWidth="1"/>
    <col min="4104" max="4104" width="16.26953125" style="5" customWidth="1"/>
    <col min="4105" max="4105" width="29.7265625" style="5" customWidth="1"/>
    <col min="4106" max="4106" width="24.26953125" style="5" customWidth="1"/>
    <col min="4107" max="4107" width="27.7265625" style="5" customWidth="1"/>
    <col min="4108" max="4109" width="26.26953125" style="5" customWidth="1"/>
    <col min="4110" max="4110" width="14.26953125" style="5" customWidth="1"/>
    <col min="4111" max="4111" width="49.7265625" style="5" customWidth="1"/>
    <col min="4112" max="4358" width="8.7265625" style="5"/>
    <col min="4359" max="4359" width="3.453125" style="5" customWidth="1"/>
    <col min="4360" max="4360" width="16.26953125" style="5" customWidth="1"/>
    <col min="4361" max="4361" width="29.7265625" style="5" customWidth="1"/>
    <col min="4362" max="4362" width="24.26953125" style="5" customWidth="1"/>
    <col min="4363" max="4363" width="27.7265625" style="5" customWidth="1"/>
    <col min="4364" max="4365" width="26.26953125" style="5" customWidth="1"/>
    <col min="4366" max="4366" width="14.26953125" style="5" customWidth="1"/>
    <col min="4367" max="4367" width="49.7265625" style="5" customWidth="1"/>
    <col min="4368" max="4614" width="8.7265625" style="5"/>
    <col min="4615" max="4615" width="3.453125" style="5" customWidth="1"/>
    <col min="4616" max="4616" width="16.26953125" style="5" customWidth="1"/>
    <col min="4617" max="4617" width="29.7265625" style="5" customWidth="1"/>
    <col min="4618" max="4618" width="24.26953125" style="5" customWidth="1"/>
    <col min="4619" max="4619" width="27.7265625" style="5" customWidth="1"/>
    <col min="4620" max="4621" width="26.26953125" style="5" customWidth="1"/>
    <col min="4622" max="4622" width="14.26953125" style="5" customWidth="1"/>
    <col min="4623" max="4623" width="49.7265625" style="5" customWidth="1"/>
    <col min="4624" max="4870" width="8.7265625" style="5"/>
    <col min="4871" max="4871" width="3.453125" style="5" customWidth="1"/>
    <col min="4872" max="4872" width="16.26953125" style="5" customWidth="1"/>
    <col min="4873" max="4873" width="29.7265625" style="5" customWidth="1"/>
    <col min="4874" max="4874" width="24.26953125" style="5" customWidth="1"/>
    <col min="4875" max="4875" width="27.7265625" style="5" customWidth="1"/>
    <col min="4876" max="4877" width="26.26953125" style="5" customWidth="1"/>
    <col min="4878" max="4878" width="14.26953125" style="5" customWidth="1"/>
    <col min="4879" max="4879" width="49.7265625" style="5" customWidth="1"/>
    <col min="4880" max="5126" width="8.7265625" style="5"/>
    <col min="5127" max="5127" width="3.453125" style="5" customWidth="1"/>
    <col min="5128" max="5128" width="16.26953125" style="5" customWidth="1"/>
    <col min="5129" max="5129" width="29.7265625" style="5" customWidth="1"/>
    <col min="5130" max="5130" width="24.26953125" style="5" customWidth="1"/>
    <col min="5131" max="5131" width="27.7265625" style="5" customWidth="1"/>
    <col min="5132" max="5133" width="26.26953125" style="5" customWidth="1"/>
    <col min="5134" max="5134" width="14.26953125" style="5" customWidth="1"/>
    <col min="5135" max="5135" width="49.7265625" style="5" customWidth="1"/>
    <col min="5136" max="5382" width="8.7265625" style="5"/>
    <col min="5383" max="5383" width="3.453125" style="5" customWidth="1"/>
    <col min="5384" max="5384" width="16.26953125" style="5" customWidth="1"/>
    <col min="5385" max="5385" width="29.7265625" style="5" customWidth="1"/>
    <col min="5386" max="5386" width="24.26953125" style="5" customWidth="1"/>
    <col min="5387" max="5387" width="27.7265625" style="5" customWidth="1"/>
    <col min="5388" max="5389" width="26.26953125" style="5" customWidth="1"/>
    <col min="5390" max="5390" width="14.26953125" style="5" customWidth="1"/>
    <col min="5391" max="5391" width="49.7265625" style="5" customWidth="1"/>
    <col min="5392" max="5638" width="8.7265625" style="5"/>
    <col min="5639" max="5639" width="3.453125" style="5" customWidth="1"/>
    <col min="5640" max="5640" width="16.26953125" style="5" customWidth="1"/>
    <col min="5641" max="5641" width="29.7265625" style="5" customWidth="1"/>
    <col min="5642" max="5642" width="24.26953125" style="5" customWidth="1"/>
    <col min="5643" max="5643" width="27.7265625" style="5" customWidth="1"/>
    <col min="5644" max="5645" width="26.26953125" style="5" customWidth="1"/>
    <col min="5646" max="5646" width="14.26953125" style="5" customWidth="1"/>
    <col min="5647" max="5647" width="49.7265625" style="5" customWidth="1"/>
    <col min="5648" max="5894" width="8.7265625" style="5"/>
    <col min="5895" max="5895" width="3.453125" style="5" customWidth="1"/>
    <col min="5896" max="5896" width="16.26953125" style="5" customWidth="1"/>
    <col min="5897" max="5897" width="29.7265625" style="5" customWidth="1"/>
    <col min="5898" max="5898" width="24.26953125" style="5" customWidth="1"/>
    <col min="5899" max="5899" width="27.7265625" style="5" customWidth="1"/>
    <col min="5900" max="5901" width="26.26953125" style="5" customWidth="1"/>
    <col min="5902" max="5902" width="14.26953125" style="5" customWidth="1"/>
    <col min="5903" max="5903" width="49.7265625" style="5" customWidth="1"/>
    <col min="5904" max="6150" width="8.7265625" style="5"/>
    <col min="6151" max="6151" width="3.453125" style="5" customWidth="1"/>
    <col min="6152" max="6152" width="16.26953125" style="5" customWidth="1"/>
    <col min="6153" max="6153" width="29.7265625" style="5" customWidth="1"/>
    <col min="6154" max="6154" width="24.26953125" style="5" customWidth="1"/>
    <col min="6155" max="6155" width="27.7265625" style="5" customWidth="1"/>
    <col min="6156" max="6157" width="26.26953125" style="5" customWidth="1"/>
    <col min="6158" max="6158" width="14.26953125" style="5" customWidth="1"/>
    <col min="6159" max="6159" width="49.7265625" style="5" customWidth="1"/>
    <col min="6160" max="6406" width="8.7265625" style="5"/>
    <col min="6407" max="6407" width="3.453125" style="5" customWidth="1"/>
    <col min="6408" max="6408" width="16.26953125" style="5" customWidth="1"/>
    <col min="6409" max="6409" width="29.7265625" style="5" customWidth="1"/>
    <col min="6410" max="6410" width="24.26953125" style="5" customWidth="1"/>
    <col min="6411" max="6411" width="27.7265625" style="5" customWidth="1"/>
    <col min="6412" max="6413" width="26.26953125" style="5" customWidth="1"/>
    <col min="6414" max="6414" width="14.26953125" style="5" customWidth="1"/>
    <col min="6415" max="6415" width="49.7265625" style="5" customWidth="1"/>
    <col min="6416" max="6662" width="8.7265625" style="5"/>
    <col min="6663" max="6663" width="3.453125" style="5" customWidth="1"/>
    <col min="6664" max="6664" width="16.26953125" style="5" customWidth="1"/>
    <col min="6665" max="6665" width="29.7265625" style="5" customWidth="1"/>
    <col min="6666" max="6666" width="24.26953125" style="5" customWidth="1"/>
    <col min="6667" max="6667" width="27.7265625" style="5" customWidth="1"/>
    <col min="6668" max="6669" width="26.26953125" style="5" customWidth="1"/>
    <col min="6670" max="6670" width="14.26953125" style="5" customWidth="1"/>
    <col min="6671" max="6671" width="49.7265625" style="5" customWidth="1"/>
    <col min="6672" max="6918" width="8.7265625" style="5"/>
    <col min="6919" max="6919" width="3.453125" style="5" customWidth="1"/>
    <col min="6920" max="6920" width="16.26953125" style="5" customWidth="1"/>
    <col min="6921" max="6921" width="29.7265625" style="5" customWidth="1"/>
    <col min="6922" max="6922" width="24.26953125" style="5" customWidth="1"/>
    <col min="6923" max="6923" width="27.7265625" style="5" customWidth="1"/>
    <col min="6924" max="6925" width="26.26953125" style="5" customWidth="1"/>
    <col min="6926" max="6926" width="14.26953125" style="5" customWidth="1"/>
    <col min="6927" max="6927" width="49.7265625" style="5" customWidth="1"/>
    <col min="6928" max="7174" width="8.7265625" style="5"/>
    <col min="7175" max="7175" width="3.453125" style="5" customWidth="1"/>
    <col min="7176" max="7176" width="16.26953125" style="5" customWidth="1"/>
    <col min="7177" max="7177" width="29.7265625" style="5" customWidth="1"/>
    <col min="7178" max="7178" width="24.26953125" style="5" customWidth="1"/>
    <col min="7179" max="7179" width="27.7265625" style="5" customWidth="1"/>
    <col min="7180" max="7181" width="26.26953125" style="5" customWidth="1"/>
    <col min="7182" max="7182" width="14.26953125" style="5" customWidth="1"/>
    <col min="7183" max="7183" width="49.7265625" style="5" customWidth="1"/>
    <col min="7184" max="7430" width="8.7265625" style="5"/>
    <col min="7431" max="7431" width="3.453125" style="5" customWidth="1"/>
    <col min="7432" max="7432" width="16.26953125" style="5" customWidth="1"/>
    <col min="7433" max="7433" width="29.7265625" style="5" customWidth="1"/>
    <col min="7434" max="7434" width="24.26953125" style="5" customWidth="1"/>
    <col min="7435" max="7435" width="27.7265625" style="5" customWidth="1"/>
    <col min="7436" max="7437" width="26.26953125" style="5" customWidth="1"/>
    <col min="7438" max="7438" width="14.26953125" style="5" customWidth="1"/>
    <col min="7439" max="7439" width="49.7265625" style="5" customWidth="1"/>
    <col min="7440" max="7686" width="8.7265625" style="5"/>
    <col min="7687" max="7687" width="3.453125" style="5" customWidth="1"/>
    <col min="7688" max="7688" width="16.26953125" style="5" customWidth="1"/>
    <col min="7689" max="7689" width="29.7265625" style="5" customWidth="1"/>
    <col min="7690" max="7690" width="24.26953125" style="5" customWidth="1"/>
    <col min="7691" max="7691" width="27.7265625" style="5" customWidth="1"/>
    <col min="7692" max="7693" width="26.26953125" style="5" customWidth="1"/>
    <col min="7694" max="7694" width="14.26953125" style="5" customWidth="1"/>
    <col min="7695" max="7695" width="49.7265625" style="5" customWidth="1"/>
    <col min="7696" max="7942" width="8.7265625" style="5"/>
    <col min="7943" max="7943" width="3.453125" style="5" customWidth="1"/>
    <col min="7944" max="7944" width="16.26953125" style="5" customWidth="1"/>
    <col min="7945" max="7945" width="29.7265625" style="5" customWidth="1"/>
    <col min="7946" max="7946" width="24.26953125" style="5" customWidth="1"/>
    <col min="7947" max="7947" width="27.7265625" style="5" customWidth="1"/>
    <col min="7948" max="7949" width="26.26953125" style="5" customWidth="1"/>
    <col min="7950" max="7950" width="14.26953125" style="5" customWidth="1"/>
    <col min="7951" max="7951" width="49.7265625" style="5" customWidth="1"/>
    <col min="7952" max="8198" width="8.7265625" style="5"/>
    <col min="8199" max="8199" width="3.453125" style="5" customWidth="1"/>
    <col min="8200" max="8200" width="16.26953125" style="5" customWidth="1"/>
    <col min="8201" max="8201" width="29.7265625" style="5" customWidth="1"/>
    <col min="8202" max="8202" width="24.26953125" style="5" customWidth="1"/>
    <col min="8203" max="8203" width="27.7265625" style="5" customWidth="1"/>
    <col min="8204" max="8205" width="26.26953125" style="5" customWidth="1"/>
    <col min="8206" max="8206" width="14.26953125" style="5" customWidth="1"/>
    <col min="8207" max="8207" width="49.7265625" style="5" customWidth="1"/>
    <col min="8208" max="8454" width="8.7265625" style="5"/>
    <col min="8455" max="8455" width="3.453125" style="5" customWidth="1"/>
    <col min="8456" max="8456" width="16.26953125" style="5" customWidth="1"/>
    <col min="8457" max="8457" width="29.7265625" style="5" customWidth="1"/>
    <col min="8458" max="8458" width="24.26953125" style="5" customWidth="1"/>
    <col min="8459" max="8459" width="27.7265625" style="5" customWidth="1"/>
    <col min="8460" max="8461" width="26.26953125" style="5" customWidth="1"/>
    <col min="8462" max="8462" width="14.26953125" style="5" customWidth="1"/>
    <col min="8463" max="8463" width="49.7265625" style="5" customWidth="1"/>
    <col min="8464" max="8710" width="8.7265625" style="5"/>
    <col min="8711" max="8711" width="3.453125" style="5" customWidth="1"/>
    <col min="8712" max="8712" width="16.26953125" style="5" customWidth="1"/>
    <col min="8713" max="8713" width="29.7265625" style="5" customWidth="1"/>
    <col min="8714" max="8714" width="24.26953125" style="5" customWidth="1"/>
    <col min="8715" max="8715" width="27.7265625" style="5" customWidth="1"/>
    <col min="8716" max="8717" width="26.26953125" style="5" customWidth="1"/>
    <col min="8718" max="8718" width="14.26953125" style="5" customWidth="1"/>
    <col min="8719" max="8719" width="49.7265625" style="5" customWidth="1"/>
    <col min="8720" max="8966" width="8.7265625" style="5"/>
    <col min="8967" max="8967" width="3.453125" style="5" customWidth="1"/>
    <col min="8968" max="8968" width="16.26953125" style="5" customWidth="1"/>
    <col min="8969" max="8969" width="29.7265625" style="5" customWidth="1"/>
    <col min="8970" max="8970" width="24.26953125" style="5" customWidth="1"/>
    <col min="8971" max="8971" width="27.7265625" style="5" customWidth="1"/>
    <col min="8972" max="8973" width="26.26953125" style="5" customWidth="1"/>
    <col min="8974" max="8974" width="14.26953125" style="5" customWidth="1"/>
    <col min="8975" max="8975" width="49.7265625" style="5" customWidth="1"/>
    <col min="8976" max="9222" width="8.7265625" style="5"/>
    <col min="9223" max="9223" width="3.453125" style="5" customWidth="1"/>
    <col min="9224" max="9224" width="16.26953125" style="5" customWidth="1"/>
    <col min="9225" max="9225" width="29.7265625" style="5" customWidth="1"/>
    <col min="9226" max="9226" width="24.26953125" style="5" customWidth="1"/>
    <col min="9227" max="9227" width="27.7265625" style="5" customWidth="1"/>
    <col min="9228" max="9229" width="26.26953125" style="5" customWidth="1"/>
    <col min="9230" max="9230" width="14.26953125" style="5" customWidth="1"/>
    <col min="9231" max="9231" width="49.7265625" style="5" customWidth="1"/>
    <col min="9232" max="9478" width="8.7265625" style="5"/>
    <col min="9479" max="9479" width="3.453125" style="5" customWidth="1"/>
    <col min="9480" max="9480" width="16.26953125" style="5" customWidth="1"/>
    <col min="9481" max="9481" width="29.7265625" style="5" customWidth="1"/>
    <col min="9482" max="9482" width="24.26953125" style="5" customWidth="1"/>
    <col min="9483" max="9483" width="27.7265625" style="5" customWidth="1"/>
    <col min="9484" max="9485" width="26.26953125" style="5" customWidth="1"/>
    <col min="9486" max="9486" width="14.26953125" style="5" customWidth="1"/>
    <col min="9487" max="9487" width="49.7265625" style="5" customWidth="1"/>
    <col min="9488" max="9734" width="8.7265625" style="5"/>
    <col min="9735" max="9735" width="3.453125" style="5" customWidth="1"/>
    <col min="9736" max="9736" width="16.26953125" style="5" customWidth="1"/>
    <col min="9737" max="9737" width="29.7265625" style="5" customWidth="1"/>
    <col min="9738" max="9738" width="24.26953125" style="5" customWidth="1"/>
    <col min="9739" max="9739" width="27.7265625" style="5" customWidth="1"/>
    <col min="9740" max="9741" width="26.26953125" style="5" customWidth="1"/>
    <col min="9742" max="9742" width="14.26953125" style="5" customWidth="1"/>
    <col min="9743" max="9743" width="49.7265625" style="5" customWidth="1"/>
    <col min="9744" max="9990" width="8.7265625" style="5"/>
    <col min="9991" max="9991" width="3.453125" style="5" customWidth="1"/>
    <col min="9992" max="9992" width="16.26953125" style="5" customWidth="1"/>
    <col min="9993" max="9993" width="29.7265625" style="5" customWidth="1"/>
    <col min="9994" max="9994" width="24.26953125" style="5" customWidth="1"/>
    <col min="9995" max="9995" width="27.7265625" style="5" customWidth="1"/>
    <col min="9996" max="9997" width="26.26953125" style="5" customWidth="1"/>
    <col min="9998" max="9998" width="14.26953125" style="5" customWidth="1"/>
    <col min="9999" max="9999" width="49.7265625" style="5" customWidth="1"/>
    <col min="10000" max="10246" width="8.7265625" style="5"/>
    <col min="10247" max="10247" width="3.453125" style="5" customWidth="1"/>
    <col min="10248" max="10248" width="16.26953125" style="5" customWidth="1"/>
    <col min="10249" max="10249" width="29.7265625" style="5" customWidth="1"/>
    <col min="10250" max="10250" width="24.26953125" style="5" customWidth="1"/>
    <col min="10251" max="10251" width="27.7265625" style="5" customWidth="1"/>
    <col min="10252" max="10253" width="26.26953125" style="5" customWidth="1"/>
    <col min="10254" max="10254" width="14.26953125" style="5" customWidth="1"/>
    <col min="10255" max="10255" width="49.7265625" style="5" customWidth="1"/>
    <col min="10256" max="10502" width="8.7265625" style="5"/>
    <col min="10503" max="10503" width="3.453125" style="5" customWidth="1"/>
    <col min="10504" max="10504" width="16.26953125" style="5" customWidth="1"/>
    <col min="10505" max="10505" width="29.7265625" style="5" customWidth="1"/>
    <col min="10506" max="10506" width="24.26953125" style="5" customWidth="1"/>
    <col min="10507" max="10507" width="27.7265625" style="5" customWidth="1"/>
    <col min="10508" max="10509" width="26.26953125" style="5" customWidth="1"/>
    <col min="10510" max="10510" width="14.26953125" style="5" customWidth="1"/>
    <col min="10511" max="10511" width="49.7265625" style="5" customWidth="1"/>
    <col min="10512" max="10758" width="8.7265625" style="5"/>
    <col min="10759" max="10759" width="3.453125" style="5" customWidth="1"/>
    <col min="10760" max="10760" width="16.26953125" style="5" customWidth="1"/>
    <col min="10761" max="10761" width="29.7265625" style="5" customWidth="1"/>
    <col min="10762" max="10762" width="24.26953125" style="5" customWidth="1"/>
    <col min="10763" max="10763" width="27.7265625" style="5" customWidth="1"/>
    <col min="10764" max="10765" width="26.26953125" style="5" customWidth="1"/>
    <col min="10766" max="10766" width="14.26953125" style="5" customWidth="1"/>
    <col min="10767" max="10767" width="49.7265625" style="5" customWidth="1"/>
    <col min="10768" max="11014" width="8.7265625" style="5"/>
    <col min="11015" max="11015" width="3.453125" style="5" customWidth="1"/>
    <col min="11016" max="11016" width="16.26953125" style="5" customWidth="1"/>
    <col min="11017" max="11017" width="29.7265625" style="5" customWidth="1"/>
    <col min="11018" max="11018" width="24.26953125" style="5" customWidth="1"/>
    <col min="11019" max="11019" width="27.7265625" style="5" customWidth="1"/>
    <col min="11020" max="11021" width="26.26953125" style="5" customWidth="1"/>
    <col min="11022" max="11022" width="14.26953125" style="5" customWidth="1"/>
    <col min="11023" max="11023" width="49.7265625" style="5" customWidth="1"/>
    <col min="11024" max="11270" width="8.7265625" style="5"/>
    <col min="11271" max="11271" width="3.453125" style="5" customWidth="1"/>
    <col min="11272" max="11272" width="16.26953125" style="5" customWidth="1"/>
    <col min="11273" max="11273" width="29.7265625" style="5" customWidth="1"/>
    <col min="11274" max="11274" width="24.26953125" style="5" customWidth="1"/>
    <col min="11275" max="11275" width="27.7265625" style="5" customWidth="1"/>
    <col min="11276" max="11277" width="26.26953125" style="5" customWidth="1"/>
    <col min="11278" max="11278" width="14.26953125" style="5" customWidth="1"/>
    <col min="11279" max="11279" width="49.7265625" style="5" customWidth="1"/>
    <col min="11280" max="11526" width="8.7265625" style="5"/>
    <col min="11527" max="11527" width="3.453125" style="5" customWidth="1"/>
    <col min="11528" max="11528" width="16.26953125" style="5" customWidth="1"/>
    <col min="11529" max="11529" width="29.7265625" style="5" customWidth="1"/>
    <col min="11530" max="11530" width="24.26953125" style="5" customWidth="1"/>
    <col min="11531" max="11531" width="27.7265625" style="5" customWidth="1"/>
    <col min="11532" max="11533" width="26.26953125" style="5" customWidth="1"/>
    <col min="11534" max="11534" width="14.26953125" style="5" customWidth="1"/>
    <col min="11535" max="11535" width="49.7265625" style="5" customWidth="1"/>
    <col min="11536" max="11782" width="8.7265625" style="5"/>
    <col min="11783" max="11783" width="3.453125" style="5" customWidth="1"/>
    <col min="11784" max="11784" width="16.26953125" style="5" customWidth="1"/>
    <col min="11785" max="11785" width="29.7265625" style="5" customWidth="1"/>
    <col min="11786" max="11786" width="24.26953125" style="5" customWidth="1"/>
    <col min="11787" max="11787" width="27.7265625" style="5" customWidth="1"/>
    <col min="11788" max="11789" width="26.26953125" style="5" customWidth="1"/>
    <col min="11790" max="11790" width="14.26953125" style="5" customWidth="1"/>
    <col min="11791" max="11791" width="49.7265625" style="5" customWidth="1"/>
    <col min="11792" max="12038" width="8.7265625" style="5"/>
    <col min="12039" max="12039" width="3.453125" style="5" customWidth="1"/>
    <col min="12040" max="12040" width="16.26953125" style="5" customWidth="1"/>
    <col min="12041" max="12041" width="29.7265625" style="5" customWidth="1"/>
    <col min="12042" max="12042" width="24.26953125" style="5" customWidth="1"/>
    <col min="12043" max="12043" width="27.7265625" style="5" customWidth="1"/>
    <col min="12044" max="12045" width="26.26953125" style="5" customWidth="1"/>
    <col min="12046" max="12046" width="14.26953125" style="5" customWidth="1"/>
    <col min="12047" max="12047" width="49.7265625" style="5" customWidth="1"/>
    <col min="12048" max="12294" width="8.7265625" style="5"/>
    <col min="12295" max="12295" width="3.453125" style="5" customWidth="1"/>
    <col min="12296" max="12296" width="16.26953125" style="5" customWidth="1"/>
    <col min="12297" max="12297" width="29.7265625" style="5" customWidth="1"/>
    <col min="12298" max="12298" width="24.26953125" style="5" customWidth="1"/>
    <col min="12299" max="12299" width="27.7265625" style="5" customWidth="1"/>
    <col min="12300" max="12301" width="26.26953125" style="5" customWidth="1"/>
    <col min="12302" max="12302" width="14.26953125" style="5" customWidth="1"/>
    <col min="12303" max="12303" width="49.7265625" style="5" customWidth="1"/>
    <col min="12304" max="12550" width="8.7265625" style="5"/>
    <col min="12551" max="12551" width="3.453125" style="5" customWidth="1"/>
    <col min="12552" max="12552" width="16.26953125" style="5" customWidth="1"/>
    <col min="12553" max="12553" width="29.7265625" style="5" customWidth="1"/>
    <col min="12554" max="12554" width="24.26953125" style="5" customWidth="1"/>
    <col min="12555" max="12555" width="27.7265625" style="5" customWidth="1"/>
    <col min="12556" max="12557" width="26.26953125" style="5" customWidth="1"/>
    <col min="12558" max="12558" width="14.26953125" style="5" customWidth="1"/>
    <col min="12559" max="12559" width="49.7265625" style="5" customWidth="1"/>
    <col min="12560" max="12806" width="8.7265625" style="5"/>
    <col min="12807" max="12807" width="3.453125" style="5" customWidth="1"/>
    <col min="12808" max="12808" width="16.26953125" style="5" customWidth="1"/>
    <col min="12809" max="12809" width="29.7265625" style="5" customWidth="1"/>
    <col min="12810" max="12810" width="24.26953125" style="5" customWidth="1"/>
    <col min="12811" max="12811" width="27.7265625" style="5" customWidth="1"/>
    <col min="12812" max="12813" width="26.26953125" style="5" customWidth="1"/>
    <col min="12814" max="12814" width="14.26953125" style="5" customWidth="1"/>
    <col min="12815" max="12815" width="49.7265625" style="5" customWidth="1"/>
    <col min="12816" max="13062" width="8.7265625" style="5"/>
    <col min="13063" max="13063" width="3.453125" style="5" customWidth="1"/>
    <col min="13064" max="13064" width="16.26953125" style="5" customWidth="1"/>
    <col min="13065" max="13065" width="29.7265625" style="5" customWidth="1"/>
    <col min="13066" max="13066" width="24.26953125" style="5" customWidth="1"/>
    <col min="13067" max="13067" width="27.7265625" style="5" customWidth="1"/>
    <col min="13068" max="13069" width="26.26953125" style="5" customWidth="1"/>
    <col min="13070" max="13070" width="14.26953125" style="5" customWidth="1"/>
    <col min="13071" max="13071" width="49.7265625" style="5" customWidth="1"/>
    <col min="13072" max="13318" width="8.7265625" style="5"/>
    <col min="13319" max="13319" width="3.453125" style="5" customWidth="1"/>
    <col min="13320" max="13320" width="16.26953125" style="5" customWidth="1"/>
    <col min="13321" max="13321" width="29.7265625" style="5" customWidth="1"/>
    <col min="13322" max="13322" width="24.26953125" style="5" customWidth="1"/>
    <col min="13323" max="13323" width="27.7265625" style="5" customWidth="1"/>
    <col min="13324" max="13325" width="26.26953125" style="5" customWidth="1"/>
    <col min="13326" max="13326" width="14.26953125" style="5" customWidth="1"/>
    <col min="13327" max="13327" width="49.7265625" style="5" customWidth="1"/>
    <col min="13328" max="13574" width="8.7265625" style="5"/>
    <col min="13575" max="13575" width="3.453125" style="5" customWidth="1"/>
    <col min="13576" max="13576" width="16.26953125" style="5" customWidth="1"/>
    <col min="13577" max="13577" width="29.7265625" style="5" customWidth="1"/>
    <col min="13578" max="13578" width="24.26953125" style="5" customWidth="1"/>
    <col min="13579" max="13579" width="27.7265625" style="5" customWidth="1"/>
    <col min="13580" max="13581" width="26.26953125" style="5" customWidth="1"/>
    <col min="13582" max="13582" width="14.26953125" style="5" customWidth="1"/>
    <col min="13583" max="13583" width="49.7265625" style="5" customWidth="1"/>
    <col min="13584" max="13830" width="8.7265625" style="5"/>
    <col min="13831" max="13831" width="3.453125" style="5" customWidth="1"/>
    <col min="13832" max="13832" width="16.26953125" style="5" customWidth="1"/>
    <col min="13833" max="13833" width="29.7265625" style="5" customWidth="1"/>
    <col min="13834" max="13834" width="24.26953125" style="5" customWidth="1"/>
    <col min="13835" max="13835" width="27.7265625" style="5" customWidth="1"/>
    <col min="13836" max="13837" width="26.26953125" style="5" customWidth="1"/>
    <col min="13838" max="13838" width="14.26953125" style="5" customWidth="1"/>
    <col min="13839" max="13839" width="49.7265625" style="5" customWidth="1"/>
    <col min="13840" max="14086" width="8.7265625" style="5"/>
    <col min="14087" max="14087" width="3.453125" style="5" customWidth="1"/>
    <col min="14088" max="14088" width="16.26953125" style="5" customWidth="1"/>
    <col min="14089" max="14089" width="29.7265625" style="5" customWidth="1"/>
    <col min="14090" max="14090" width="24.26953125" style="5" customWidth="1"/>
    <col min="14091" max="14091" width="27.7265625" style="5" customWidth="1"/>
    <col min="14092" max="14093" width="26.26953125" style="5" customWidth="1"/>
    <col min="14094" max="14094" width="14.26953125" style="5" customWidth="1"/>
    <col min="14095" max="14095" width="49.7265625" style="5" customWidth="1"/>
    <col min="14096" max="14342" width="8.7265625" style="5"/>
    <col min="14343" max="14343" width="3.453125" style="5" customWidth="1"/>
    <col min="14344" max="14344" width="16.26953125" style="5" customWidth="1"/>
    <col min="14345" max="14345" width="29.7265625" style="5" customWidth="1"/>
    <col min="14346" max="14346" width="24.26953125" style="5" customWidth="1"/>
    <col min="14347" max="14347" width="27.7265625" style="5" customWidth="1"/>
    <col min="14348" max="14349" width="26.26953125" style="5" customWidth="1"/>
    <col min="14350" max="14350" width="14.26953125" style="5" customWidth="1"/>
    <col min="14351" max="14351" width="49.7265625" style="5" customWidth="1"/>
    <col min="14352" max="14598" width="8.7265625" style="5"/>
    <col min="14599" max="14599" width="3.453125" style="5" customWidth="1"/>
    <col min="14600" max="14600" width="16.26953125" style="5" customWidth="1"/>
    <col min="14601" max="14601" width="29.7265625" style="5" customWidth="1"/>
    <col min="14602" max="14602" width="24.26953125" style="5" customWidth="1"/>
    <col min="14603" max="14603" width="27.7265625" style="5" customWidth="1"/>
    <col min="14604" max="14605" width="26.26953125" style="5" customWidth="1"/>
    <col min="14606" max="14606" width="14.26953125" style="5" customWidth="1"/>
    <col min="14607" max="14607" width="49.7265625" style="5" customWidth="1"/>
    <col min="14608" max="14854" width="8.7265625" style="5"/>
    <col min="14855" max="14855" width="3.453125" style="5" customWidth="1"/>
    <col min="14856" max="14856" width="16.26953125" style="5" customWidth="1"/>
    <col min="14857" max="14857" width="29.7265625" style="5" customWidth="1"/>
    <col min="14858" max="14858" width="24.26953125" style="5" customWidth="1"/>
    <col min="14859" max="14859" width="27.7265625" style="5" customWidth="1"/>
    <col min="14860" max="14861" width="26.26953125" style="5" customWidth="1"/>
    <col min="14862" max="14862" width="14.26953125" style="5" customWidth="1"/>
    <col min="14863" max="14863" width="49.7265625" style="5" customWidth="1"/>
    <col min="14864" max="15110" width="8.7265625" style="5"/>
    <col min="15111" max="15111" width="3.453125" style="5" customWidth="1"/>
    <col min="15112" max="15112" width="16.26953125" style="5" customWidth="1"/>
    <col min="15113" max="15113" width="29.7265625" style="5" customWidth="1"/>
    <col min="15114" max="15114" width="24.26953125" style="5" customWidth="1"/>
    <col min="15115" max="15115" width="27.7265625" style="5" customWidth="1"/>
    <col min="15116" max="15117" width="26.26953125" style="5" customWidth="1"/>
    <col min="15118" max="15118" width="14.26953125" style="5" customWidth="1"/>
    <col min="15119" max="15119" width="49.7265625" style="5" customWidth="1"/>
    <col min="15120" max="15366" width="8.7265625" style="5"/>
    <col min="15367" max="15367" width="3.453125" style="5" customWidth="1"/>
    <col min="15368" max="15368" width="16.26953125" style="5" customWidth="1"/>
    <col min="15369" max="15369" width="29.7265625" style="5" customWidth="1"/>
    <col min="15370" max="15370" width="24.26953125" style="5" customWidth="1"/>
    <col min="15371" max="15371" width="27.7265625" style="5" customWidth="1"/>
    <col min="15372" max="15373" width="26.26953125" style="5" customWidth="1"/>
    <col min="15374" max="15374" width="14.26953125" style="5" customWidth="1"/>
    <col min="15375" max="15375" width="49.7265625" style="5" customWidth="1"/>
    <col min="15376" max="15622" width="8.7265625" style="5"/>
    <col min="15623" max="15623" width="3.453125" style="5" customWidth="1"/>
    <col min="15624" max="15624" width="16.26953125" style="5" customWidth="1"/>
    <col min="15625" max="15625" width="29.7265625" style="5" customWidth="1"/>
    <col min="15626" max="15626" width="24.26953125" style="5" customWidth="1"/>
    <col min="15627" max="15627" width="27.7265625" style="5" customWidth="1"/>
    <col min="15628" max="15629" width="26.26953125" style="5" customWidth="1"/>
    <col min="15630" max="15630" width="14.26953125" style="5" customWidth="1"/>
    <col min="15631" max="15631" width="49.7265625" style="5" customWidth="1"/>
    <col min="15632" max="15878" width="8.7265625" style="5"/>
    <col min="15879" max="15879" width="3.453125" style="5" customWidth="1"/>
    <col min="15880" max="15880" width="16.26953125" style="5" customWidth="1"/>
    <col min="15881" max="15881" width="29.7265625" style="5" customWidth="1"/>
    <col min="15882" max="15882" width="24.26953125" style="5" customWidth="1"/>
    <col min="15883" max="15883" width="27.7265625" style="5" customWidth="1"/>
    <col min="15884" max="15885" width="26.26953125" style="5" customWidth="1"/>
    <col min="15886" max="15886" width="14.26953125" style="5" customWidth="1"/>
    <col min="15887" max="15887" width="49.7265625" style="5" customWidth="1"/>
    <col min="15888" max="16134" width="8.7265625" style="5"/>
    <col min="16135" max="16135" width="3.453125" style="5" customWidth="1"/>
    <col min="16136" max="16136" width="16.26953125" style="5" customWidth="1"/>
    <col min="16137" max="16137" width="29.7265625" style="5" customWidth="1"/>
    <col min="16138" max="16138" width="24.26953125" style="5" customWidth="1"/>
    <col min="16139" max="16139" width="27.7265625" style="5" customWidth="1"/>
    <col min="16140" max="16141" width="26.26953125" style="5" customWidth="1"/>
    <col min="16142" max="16142" width="14.26953125" style="5" customWidth="1"/>
    <col min="16143" max="16143" width="49.7265625" style="5" customWidth="1"/>
    <col min="16144" max="16384" width="8.7265625" style="5"/>
  </cols>
  <sheetData>
    <row r="1" spans="1:31" ht="47.5" customHeight="1" x14ac:dyDescent="0.35">
      <c r="A1" s="30"/>
      <c r="B1" s="31" t="s">
        <v>0</v>
      </c>
      <c r="C1" s="31" t="s">
        <v>1</v>
      </c>
      <c r="D1" s="31" t="s">
        <v>2</v>
      </c>
    </row>
    <row r="2" spans="1:31" ht="47.5" customHeight="1" x14ac:dyDescent="0.35">
      <c r="B2" s="81"/>
      <c r="C2" s="81"/>
      <c r="D2" s="81"/>
    </row>
    <row r="3" spans="1:31" s="22" customFormat="1" ht="69" customHeight="1" x14ac:dyDescent="0.3">
      <c r="A3" s="82" t="s">
        <v>3</v>
      </c>
      <c r="B3" s="82"/>
      <c r="C3" s="82"/>
      <c r="D3" s="82"/>
      <c r="E3" s="82"/>
      <c r="F3" s="82"/>
      <c r="G3" s="82" t="s">
        <v>4</v>
      </c>
      <c r="H3" s="82"/>
      <c r="I3" s="82"/>
      <c r="J3" s="82"/>
      <c r="K3" s="82"/>
      <c r="L3" s="82"/>
      <c r="M3" s="82"/>
      <c r="N3" s="82"/>
      <c r="O3" s="83" t="s">
        <v>5</v>
      </c>
      <c r="P3" s="84" t="s">
        <v>6</v>
      </c>
      <c r="Q3" s="84"/>
      <c r="R3" s="84"/>
      <c r="S3" s="85" t="s">
        <v>7</v>
      </c>
      <c r="T3" s="85"/>
      <c r="U3" s="85"/>
      <c r="V3" s="85"/>
      <c r="W3" s="85" t="s">
        <v>8</v>
      </c>
      <c r="X3" s="85"/>
      <c r="Y3" s="85"/>
      <c r="Z3" s="86" t="s">
        <v>9</v>
      </c>
      <c r="AA3" s="87"/>
      <c r="AB3" s="87"/>
      <c r="AC3" s="88" t="s">
        <v>10</v>
      </c>
      <c r="AD3" s="87"/>
      <c r="AE3" s="80"/>
    </row>
    <row r="4" spans="1:31" ht="44" thickBot="1" x14ac:dyDescent="0.4">
      <c r="A4" s="35" t="s">
        <v>11</v>
      </c>
      <c r="B4" s="36" t="s">
        <v>12</v>
      </c>
      <c r="C4" s="24" t="s">
        <v>13</v>
      </c>
      <c r="D4" s="24" t="s">
        <v>14</v>
      </c>
      <c r="E4" s="24" t="s">
        <v>15</v>
      </c>
      <c r="F4" s="24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  <c r="N4" s="3" t="s">
        <v>24</v>
      </c>
      <c r="O4" s="16" t="s">
        <v>55</v>
      </c>
      <c r="P4" s="3" t="s">
        <v>25</v>
      </c>
      <c r="Q4" s="3" t="s">
        <v>26</v>
      </c>
      <c r="R4" s="16" t="s">
        <v>27</v>
      </c>
      <c r="S4" s="24" t="s">
        <v>28</v>
      </c>
      <c r="T4" s="27" t="s">
        <v>29</v>
      </c>
      <c r="U4" s="57" t="s">
        <v>30</v>
      </c>
      <c r="V4" s="29" t="s">
        <v>31</v>
      </c>
      <c r="W4" s="3" t="s">
        <v>32</v>
      </c>
      <c r="X4" s="29" t="s">
        <v>33</v>
      </c>
      <c r="Y4" s="29" t="s">
        <v>34</v>
      </c>
      <c r="Z4" s="47" t="s">
        <v>35</v>
      </c>
      <c r="AA4" s="3" t="s">
        <v>36</v>
      </c>
      <c r="AB4" s="3" t="s">
        <v>37</v>
      </c>
      <c r="AC4" s="16" t="s">
        <v>38</v>
      </c>
      <c r="AD4" s="3" t="s">
        <v>39</v>
      </c>
    </row>
    <row r="5" spans="1:31" ht="72" customHeight="1" x14ac:dyDescent="0.35">
      <c r="A5" s="39">
        <v>1</v>
      </c>
      <c r="B5" s="40" t="s">
        <v>40</v>
      </c>
      <c r="C5" s="53" t="s">
        <v>41</v>
      </c>
      <c r="D5" s="42"/>
      <c r="E5" s="42" t="s">
        <v>42</v>
      </c>
      <c r="F5" s="42"/>
      <c r="G5" s="6">
        <v>500000</v>
      </c>
      <c r="H5" s="6">
        <v>10000</v>
      </c>
      <c r="I5" s="7">
        <f>H5/G5</f>
        <v>0.02</v>
      </c>
      <c r="J5" s="7">
        <v>0.2</v>
      </c>
      <c r="K5" s="7">
        <v>0.2</v>
      </c>
      <c r="L5" s="7">
        <f>20%</f>
        <v>0.2</v>
      </c>
      <c r="M5" s="6">
        <f>Mediaplan4[[#This Row],[Emisje reklam - plan]]*Mediaplan4[[#This Row],[CR - Współczynnik konwersji - zasięg]]</f>
        <v>100000</v>
      </c>
      <c r="N5" s="6">
        <f>Mediaplan4[[#This Row],[Kliknięcia w reklamy - plan]]*Mediaplan4[[#This Row],[CR - Współczynnik konwersji na sesje]]</f>
        <v>2000</v>
      </c>
      <c r="O5" s="26">
        <f>Mediaplan4[[#This Row],[Sesje]]*Mediaplan4[[#This Row],[CR - Współczynnik konwersji kliknięcia w button]]</f>
        <v>400</v>
      </c>
      <c r="P5" s="7" t="s">
        <v>43</v>
      </c>
      <c r="Q5" s="8">
        <v>0.35</v>
      </c>
      <c r="R5" s="55">
        <f>Q5*H5</f>
        <v>3500</v>
      </c>
      <c r="S5" s="32">
        <v>10</v>
      </c>
      <c r="T5" s="33">
        <v>10</v>
      </c>
      <c r="U5" s="56">
        <f>Mediaplan4[[#This Row],[Modyfikacja kreacji koszt netto za szt.]]*Mediaplan4[[#This Row],[Modyfikacja kreacji - plan (liczba szt.)]]</f>
        <v>100</v>
      </c>
      <c r="V5" s="34">
        <f>Mediaplan4[[#This Row],[Planowany koszt netto]]*1.23</f>
        <v>123</v>
      </c>
      <c r="W5" s="9">
        <f>Mediaplan4[[#This Row],[Koszt netto - plan]]/Mediaplan4[[#This Row],[Zasięg]]*1000</f>
        <v>35</v>
      </c>
      <c r="X5" s="59">
        <f>Mediaplan4[[#This Row],[Koszt netto - plan]]/Mediaplan4[[#This Row],[Sesje]]</f>
        <v>1.75</v>
      </c>
      <c r="Y5" s="59">
        <f>Mediaplan4[[#This Row],[Koszt netto - plan]]/Mediaplan4[[#This Row],[Cel zamówienia - 
klknięcia w button]]</f>
        <v>8.75</v>
      </c>
      <c r="Z5" s="28">
        <v>0.04</v>
      </c>
      <c r="AA5" s="10">
        <f>Mediaplan4[[#This Row],[Koszt netto - plan]]*(1+Mediaplan4[[#This Row],[Prowizja Wykonawcy wyrażona w  %]])</f>
        <v>3640</v>
      </c>
      <c r="AB5" s="23">
        <f>Mediaplan4[[#This Row],[Planowany koszt netto + prowizja Wykonawcy]]*1.23</f>
        <v>4477.2</v>
      </c>
      <c r="AC5" s="62">
        <f>Mediaplan4[[#This Row],[Planowany koszt netto + prowizja Wykonawcy]]+Mediaplan4[[#This Row],[Planowany koszt netto]]</f>
        <v>3740</v>
      </c>
      <c r="AD5" s="63">
        <f>Mediaplan4[[#This Row],[Planowany koszt brutto Wykonawcy]]+Mediaplan4[[#This Row],[Planowany koszt brutto]]</f>
        <v>4600.2</v>
      </c>
    </row>
    <row r="6" spans="1:31" ht="72" customHeight="1" x14ac:dyDescent="0.35">
      <c r="A6" s="43">
        <v>2</v>
      </c>
      <c r="B6" s="40"/>
      <c r="C6" s="41"/>
      <c r="D6" s="42"/>
      <c r="E6" s="42"/>
      <c r="F6" s="42"/>
      <c r="G6" s="6">
        <v>125000</v>
      </c>
      <c r="H6" s="6">
        <v>15000</v>
      </c>
      <c r="I6" s="7">
        <v>0.05</v>
      </c>
      <c r="J6" s="7">
        <v>0.15</v>
      </c>
      <c r="K6" s="7">
        <v>0.25</v>
      </c>
      <c r="L6" s="7">
        <v>0.12</v>
      </c>
      <c r="M6" s="6">
        <f>Mediaplan4[[#This Row],[Emisje reklam - plan]]*Mediaplan4[[#This Row],[CR - Współczynnik konwersji - zasięg]]</f>
        <v>18750</v>
      </c>
      <c r="N6" s="6">
        <f>Mediaplan4[[#This Row],[Kliknięcia w reklamy - plan]]*Mediaplan4[[#This Row],[CR - Współczynnik konwersji na sesje]]</f>
        <v>3750</v>
      </c>
      <c r="O6" s="26">
        <f>Mediaplan4[[#This Row],[Sesje]]*Mediaplan4[[#This Row],[CR - Współczynnik konwersji kliknięcia w button]]</f>
        <v>450</v>
      </c>
      <c r="P6" s="7" t="s">
        <v>44</v>
      </c>
      <c r="Q6" s="8">
        <v>1.5</v>
      </c>
      <c r="R6" s="55">
        <f>Mediaplan4[[#This Row],[Stawka]]*Mediaplan4[[#This Row],[Emisje reklam - plan]]</f>
        <v>187500</v>
      </c>
      <c r="S6" s="32"/>
      <c r="T6" s="33"/>
      <c r="U6" s="56">
        <f>Mediaplan4[[#This Row],[Modyfikacja kreacji koszt netto za szt.]]*Mediaplan4[[#This Row],[Modyfikacja kreacji - plan (liczba szt.)]]</f>
        <v>0</v>
      </c>
      <c r="V6" s="34">
        <f>Mediaplan4[[#This Row],[Planowany koszt netto]]*1.23</f>
        <v>0</v>
      </c>
      <c r="W6" s="9">
        <f>Mediaplan4[[#This Row],[Koszt netto - plan]]/Mediaplan4[[#This Row],[Zasięg]]*1000</f>
        <v>10000</v>
      </c>
      <c r="X6" s="59">
        <f>Mediaplan4[[#This Row],[Koszt netto - plan]]/Mediaplan4[[#This Row],[Sesje]]</f>
        <v>50</v>
      </c>
      <c r="Y6" s="59">
        <f>Mediaplan4[[#This Row],[Koszt netto - plan]]/Mediaplan4[[#This Row],[Cel zamówienia - 
klknięcia w button]]</f>
        <v>416.66666666666669</v>
      </c>
      <c r="Z6" s="28">
        <v>0.04</v>
      </c>
      <c r="AA6" s="10">
        <f>Mediaplan4[[#This Row],[Koszt netto - plan]]*(1+Mediaplan4[[#This Row],[Prowizja Wykonawcy wyrażona w  %]])</f>
        <v>195000</v>
      </c>
      <c r="AB6" s="23">
        <f>Mediaplan4[[#This Row],[Planowany koszt netto + prowizja Wykonawcy]]*1.23</f>
        <v>239850</v>
      </c>
      <c r="AC6" s="62">
        <f>Mediaplan4[[#This Row],[Planowany koszt netto + prowizja Wykonawcy]]+Mediaplan4[[#This Row],[Planowany koszt netto]]</f>
        <v>195000</v>
      </c>
      <c r="AD6" s="63">
        <f>Mediaplan4[[#This Row],[Planowany koszt brutto Wykonawcy]]+Mediaplan4[[#This Row],[Planowany koszt brutto]]</f>
        <v>239850</v>
      </c>
    </row>
    <row r="7" spans="1:31" ht="72" customHeight="1" x14ac:dyDescent="0.35">
      <c r="A7" s="43">
        <v>3</v>
      </c>
      <c r="B7" s="40"/>
      <c r="C7" s="41"/>
      <c r="D7" s="42"/>
      <c r="E7" s="42"/>
      <c r="F7" s="42"/>
      <c r="G7" s="6"/>
      <c r="H7" s="15"/>
      <c r="I7" s="7"/>
      <c r="J7" s="7"/>
      <c r="K7" s="7"/>
      <c r="L7" s="7"/>
      <c r="M7" s="6">
        <f>Mediaplan4[[#This Row],[Emisje reklam - plan]]*Mediaplan4[[#This Row],[CR - Współczynnik konwersji - zasięg]]</f>
        <v>0</v>
      </c>
      <c r="N7" s="6">
        <f>Mediaplan4[[#This Row],[Kliknięcia w reklamy - plan]]*Mediaplan4[[#This Row],[CR - Współczynnik konwersji na sesje]]</f>
        <v>0</v>
      </c>
      <c r="O7" s="26">
        <f>Mediaplan4[[#This Row],[Sesje]]*Mediaplan4[[#This Row],[CR - Współczynnik konwersji kliknięcia w button]]</f>
        <v>0</v>
      </c>
      <c r="P7" s="7" t="s">
        <v>45</v>
      </c>
      <c r="Q7" s="8">
        <v>10000</v>
      </c>
      <c r="R7" s="55">
        <f>Mediaplan4[[#This Row],[Stawka]]</f>
        <v>10000</v>
      </c>
      <c r="S7" s="32"/>
      <c r="T7" s="33"/>
      <c r="U7" s="56">
        <f>Mediaplan4[[#This Row],[Modyfikacja kreacji koszt netto za szt.]]*Mediaplan4[[#This Row],[Modyfikacja kreacji - plan (liczba szt.)]]</f>
        <v>0</v>
      </c>
      <c r="V7" s="34">
        <f>Mediaplan4[[#This Row],[Planowany koszt netto]]*1.23</f>
        <v>0</v>
      </c>
      <c r="W7" s="9" t="e">
        <f>Mediaplan4[[#This Row],[Koszt netto - plan]]/Mediaplan4[[#This Row],[Zasięg]]*1000</f>
        <v>#DIV/0!</v>
      </c>
      <c r="X7" s="59" t="e">
        <f>Mediaplan4[[#This Row],[Koszt netto - plan]]/Mediaplan4[[#This Row],[Sesje]]</f>
        <v>#DIV/0!</v>
      </c>
      <c r="Y7" s="59" t="e">
        <f>Mediaplan4[[#This Row],[Koszt netto - plan]]/Mediaplan4[[#This Row],[Cel zamówienia - 
klknięcia w button]]</f>
        <v>#DIV/0!</v>
      </c>
      <c r="Z7" s="28">
        <v>0.04</v>
      </c>
      <c r="AA7" s="10">
        <f>Mediaplan4[[#This Row],[Koszt netto - plan]]*(1+Mediaplan4[[#This Row],[Prowizja Wykonawcy wyrażona w  %]])</f>
        <v>10400</v>
      </c>
      <c r="AB7" s="23">
        <f>Mediaplan4[[#This Row],[Planowany koszt netto + prowizja Wykonawcy]]*1.23</f>
        <v>12792</v>
      </c>
      <c r="AC7" s="62">
        <f>Mediaplan4[[#This Row],[Planowany koszt netto + prowizja Wykonawcy]]+Mediaplan4[[#This Row],[Planowany koszt netto]]</f>
        <v>10400</v>
      </c>
      <c r="AD7" s="63">
        <f>Mediaplan4[[#This Row],[Planowany koszt brutto Wykonawcy]]+Mediaplan4[[#This Row],[Planowany koszt brutto]]</f>
        <v>12792</v>
      </c>
    </row>
    <row r="8" spans="1:31" ht="72" customHeight="1" x14ac:dyDescent="0.35">
      <c r="A8" s="44">
        <v>4</v>
      </c>
      <c r="B8" s="40"/>
      <c r="C8" s="41"/>
      <c r="D8" s="42"/>
      <c r="E8" s="42"/>
      <c r="F8" s="42"/>
      <c r="G8" s="6"/>
      <c r="H8" s="6"/>
      <c r="I8" s="7"/>
      <c r="J8" s="7"/>
      <c r="K8" s="7"/>
      <c r="L8" s="7"/>
      <c r="M8" s="6">
        <f>Mediaplan4[[#This Row],[Emisje reklam - plan]]*Mediaplan4[[#This Row],[CR - Współczynnik konwersji - zasięg]]</f>
        <v>0</v>
      </c>
      <c r="N8" s="6">
        <f>Mediaplan4[[#This Row],[Kliknięcia w reklamy - plan]]*Mediaplan4[[#This Row],[CR - Współczynnik konwersji na sesje]]</f>
        <v>0</v>
      </c>
      <c r="O8" s="26">
        <f>Mediaplan4[[#This Row],[Sesje]]*Mediaplan4[[#This Row],[CR - Współczynnik konwersji kliknięcia w button]]</f>
        <v>0</v>
      </c>
      <c r="P8" s="6"/>
      <c r="Q8" s="8"/>
      <c r="R8" s="26"/>
      <c r="S8" s="32"/>
      <c r="T8" s="33"/>
      <c r="U8" s="56">
        <f>Mediaplan4[[#This Row],[Modyfikacja kreacji koszt netto za szt.]]*Mediaplan4[[#This Row],[Modyfikacja kreacji - plan (liczba szt.)]]</f>
        <v>0</v>
      </c>
      <c r="V8" s="34">
        <f>Mediaplan4[[#This Row],[Planowany koszt netto]]*1.23</f>
        <v>0</v>
      </c>
      <c r="W8" s="9" t="e">
        <f>Mediaplan4[[#This Row],[Koszt netto - plan]]/Mediaplan4[[#This Row],[Zasięg]]*1000</f>
        <v>#DIV/0!</v>
      </c>
      <c r="X8" s="59" t="e">
        <f>Mediaplan4[[#This Row],[Koszt netto - plan]]/Mediaplan4[[#This Row],[Sesje]]</f>
        <v>#DIV/0!</v>
      </c>
      <c r="Y8" s="59" t="e">
        <f>Mediaplan4[[#This Row],[Koszt netto - plan]]/Mediaplan4[[#This Row],[Cel zamówienia - 
klknięcia w button]]</f>
        <v>#DIV/0!</v>
      </c>
      <c r="Z8" s="28">
        <v>0.04</v>
      </c>
      <c r="AA8" s="10">
        <f>Mediaplan4[[#This Row],[Koszt netto - plan]]*(1+Mediaplan4[[#This Row],[Prowizja Wykonawcy wyrażona w  %]])</f>
        <v>0</v>
      </c>
      <c r="AB8" s="23">
        <f>Mediaplan4[[#This Row],[Planowany koszt netto + prowizja Wykonawcy]]*1.23</f>
        <v>0</v>
      </c>
      <c r="AC8" s="62">
        <f>Mediaplan4[[#This Row],[Planowany koszt netto + prowizja Wykonawcy]]+Mediaplan4[[#This Row],[Planowany koszt netto]]</f>
        <v>0</v>
      </c>
      <c r="AD8" s="63">
        <f>Mediaplan4[[#This Row],[Planowany koszt brutto Wykonawcy]]+Mediaplan4[[#This Row],[Planowany koszt brutto]]</f>
        <v>0</v>
      </c>
    </row>
    <row r="9" spans="1:31" s="11" customFormat="1" ht="72" customHeight="1" x14ac:dyDescent="0.35">
      <c r="A9" s="45">
        <v>5</v>
      </c>
      <c r="B9" s="46"/>
      <c r="C9" s="41"/>
      <c r="D9" s="42"/>
      <c r="E9" s="42"/>
      <c r="F9" s="42"/>
      <c r="G9" s="6"/>
      <c r="H9" s="6"/>
      <c r="I9" s="7"/>
      <c r="J9" s="7"/>
      <c r="K9" s="7"/>
      <c r="L9" s="7"/>
      <c r="M9" s="6">
        <f>Mediaplan4[[#This Row],[Emisje reklam - plan]]*Mediaplan4[[#This Row],[CR - Współczynnik konwersji - zasięg]]</f>
        <v>0</v>
      </c>
      <c r="N9" s="6">
        <f>Mediaplan4[[#This Row],[Kliknięcia w reklamy - plan]]*Mediaplan4[[#This Row],[CR - Współczynnik konwersji na sesje]]</f>
        <v>0</v>
      </c>
      <c r="O9" s="26">
        <f>Mediaplan4[[#This Row],[Sesje]]*Mediaplan4[[#This Row],[CR - Współczynnik konwersji kliknięcia w button]]</f>
        <v>0</v>
      </c>
      <c r="P9" s="7"/>
      <c r="Q9" s="8"/>
      <c r="R9" s="55"/>
      <c r="S9" s="32"/>
      <c r="T9" s="33"/>
      <c r="U9" s="56">
        <f>Mediaplan4[[#This Row],[Modyfikacja kreacji koszt netto za szt.]]*Mediaplan4[[#This Row],[Modyfikacja kreacji - plan (liczba szt.)]]</f>
        <v>0</v>
      </c>
      <c r="V9" s="34">
        <f>Mediaplan4[[#This Row],[Planowany koszt netto]]*1.23</f>
        <v>0</v>
      </c>
      <c r="W9" s="9" t="e">
        <f>Mediaplan4[[#This Row],[Koszt netto - plan]]/Mediaplan4[[#This Row],[Zasięg]]*1000</f>
        <v>#DIV/0!</v>
      </c>
      <c r="X9" s="59" t="e">
        <f>Mediaplan4[[#This Row],[Koszt netto - plan]]/Mediaplan4[[#This Row],[Sesje]]</f>
        <v>#DIV/0!</v>
      </c>
      <c r="Y9" s="59" t="e">
        <f>Mediaplan4[[#This Row],[Koszt netto - plan]]/Mediaplan4[[#This Row],[Cel zamówienia - 
klknięcia w button]]</f>
        <v>#DIV/0!</v>
      </c>
      <c r="Z9" s="28">
        <v>0.04</v>
      </c>
      <c r="AA9" s="10">
        <f>Mediaplan4[[#This Row],[Koszt netto - plan]]*(1+Mediaplan4[[#This Row],[Prowizja Wykonawcy wyrażona w  %]])</f>
        <v>0</v>
      </c>
      <c r="AB9" s="23">
        <f>Mediaplan4[[#This Row],[Planowany koszt netto + prowizja Wykonawcy]]*1.23</f>
        <v>0</v>
      </c>
      <c r="AC9" s="62">
        <f>Mediaplan4[[#This Row],[Planowany koszt netto + prowizja Wykonawcy]]+Mediaplan4[[#This Row],[Planowany koszt netto]]</f>
        <v>0</v>
      </c>
      <c r="AD9" s="63">
        <f>Mediaplan4[[#This Row],[Planowany koszt brutto Wykonawcy]]+Mediaplan4[[#This Row],[Planowany koszt brutto]]</f>
        <v>0</v>
      </c>
    </row>
    <row r="10" spans="1:31" s="12" customFormat="1" ht="29.25" customHeight="1" thickBot="1" x14ac:dyDescent="0.4">
      <c r="A10" s="37"/>
      <c r="B10" s="38"/>
      <c r="C10" s="38"/>
      <c r="D10" s="38"/>
      <c r="E10" s="38"/>
      <c r="F10" s="38"/>
      <c r="G10" s="17">
        <f>SUM(G5:G9)</f>
        <v>625000</v>
      </c>
      <c r="H10" s="17">
        <f>SUM(H5:H9)</f>
        <v>25000</v>
      </c>
      <c r="I10" s="18">
        <f>Mediaplan4[[#This Row],[Kliknięcia w reklamy - plan]]/Mediaplan4[[#This Row],[Emisje reklam - plan]]</f>
        <v>0.04</v>
      </c>
      <c r="J10" s="18"/>
      <c r="K10" s="18"/>
      <c r="L10" s="18">
        <f>Mediaplan4[[#This Row],[Cel zamówienia - 
klknięcia w button]]/Mediaplan4[[#This Row],[Sesje]]</f>
        <v>0.14782608695652175</v>
      </c>
      <c r="M10" s="17">
        <f>SUM(M5:M9)</f>
        <v>118750</v>
      </c>
      <c r="N10" s="17">
        <f t="shared" ref="N10:O10" si="0">SUM(N5:N9)</f>
        <v>5750</v>
      </c>
      <c r="O10" s="25">
        <f t="shared" si="0"/>
        <v>850</v>
      </c>
      <c r="P10" s="17"/>
      <c r="Q10" s="19"/>
      <c r="R10" s="54">
        <f>SUM(R5:R9)</f>
        <v>201000</v>
      </c>
      <c r="S10" s="48">
        <f>SUM(S5:S9)</f>
        <v>10</v>
      </c>
      <c r="T10" s="49">
        <f>SUM(T5:T9)</f>
        <v>10</v>
      </c>
      <c r="U10" s="58">
        <f>Mediaplan4[[#This Row],[Modyfikacja kreacji koszt netto za szt.]]*Mediaplan4[[#This Row],[Modyfikacja kreacji - plan (liczba szt.)]]</f>
        <v>100</v>
      </c>
      <c r="V10" s="50">
        <f>Mediaplan4[[#This Row],[Planowany koszt netto]]*1.23</f>
        <v>123</v>
      </c>
      <c r="W10" s="51">
        <f>Mediaplan4[[#This Row],[Koszt netto - plan]]/Mediaplan4[[#This Row],[Zasięg]]*1000</f>
        <v>1692.6315789473686</v>
      </c>
      <c r="X10" s="60">
        <f>Mediaplan4[[#This Row],[Koszt netto - plan]]/Mediaplan4[[#This Row],[Sesje]]</f>
        <v>34.956521739130437</v>
      </c>
      <c r="Y10" s="60">
        <f>Mediaplan4[[#This Row],[Koszt netto - plan]]/Mediaplan4[[#This Row],[Cel zamówienia - 
klknięcia w button]]</f>
        <v>236.47058823529412</v>
      </c>
      <c r="Z10" s="61">
        <v>0.04</v>
      </c>
      <c r="AA10" s="51">
        <f>SUM(AA5:AA9)</f>
        <v>209040</v>
      </c>
      <c r="AB10" s="52">
        <f>Mediaplan4[[#This Row],[Planowany koszt netto + prowizja Wykonawcy]]*1.23</f>
        <v>257119.19999999998</v>
      </c>
      <c r="AC10" s="65">
        <f>Mediaplan4[[#This Row],[Planowany koszt netto + prowizja Wykonawcy]]+Mediaplan4[[#This Row],[Planowany koszt netto]]</f>
        <v>209140</v>
      </c>
      <c r="AD10" s="64">
        <f>Mediaplan4[[#This Row],[Planowany koszt brutto Wykonawcy]]+Mediaplan4[[#This Row],[Planowany koszt brutto]]</f>
        <v>257242.19999999998</v>
      </c>
    </row>
    <row r="11" spans="1:31" ht="15" customHeight="1" x14ac:dyDescent="0.35">
      <c r="B11" s="13"/>
      <c r="Q11" s="4"/>
      <c r="R11" s="4"/>
      <c r="S11" s="4"/>
      <c r="Z11" s="4"/>
      <c r="AA11" s="4"/>
    </row>
    <row r="12" spans="1:31" x14ac:dyDescent="0.35">
      <c r="E12" s="20"/>
      <c r="F12" s="20"/>
      <c r="G12" s="20"/>
      <c r="H12" s="21"/>
      <c r="Q12" s="4"/>
      <c r="R12" s="4"/>
      <c r="S12" s="4"/>
      <c r="Z12" s="4"/>
      <c r="AA12" s="4"/>
    </row>
    <row r="13" spans="1:31" x14ac:dyDescent="0.35">
      <c r="E13" s="20"/>
      <c r="F13" s="20"/>
      <c r="G13" s="20"/>
      <c r="H13" s="21"/>
    </row>
    <row r="14" spans="1:31" x14ac:dyDescent="0.35">
      <c r="E14" s="20"/>
      <c r="F14" s="20"/>
      <c r="G14" s="20"/>
      <c r="H14" s="21"/>
      <c r="Q14" s="4"/>
      <c r="R14" s="4"/>
      <c r="S14" s="4"/>
      <c r="Z14" s="4"/>
      <c r="AA14" s="4"/>
    </row>
    <row r="15" spans="1:31" x14ac:dyDescent="0.35">
      <c r="E15" s="20"/>
      <c r="F15" s="20"/>
      <c r="G15" s="20"/>
      <c r="H15" s="21"/>
      <c r="Q15" s="4"/>
      <c r="R15" s="4"/>
      <c r="S15" s="4"/>
      <c r="Z15" s="4"/>
      <c r="AA15" s="4"/>
    </row>
    <row r="16" spans="1:31" x14ac:dyDescent="0.35">
      <c r="E16" s="20"/>
      <c r="F16" s="20"/>
      <c r="G16" s="20"/>
      <c r="H16" s="21"/>
    </row>
    <row r="17" spans="5:8" x14ac:dyDescent="0.35">
      <c r="E17" s="20"/>
      <c r="F17" s="20"/>
      <c r="G17" s="20"/>
      <c r="H17" s="21"/>
    </row>
    <row r="18" spans="5:8" x14ac:dyDescent="0.35">
      <c r="E18" s="20"/>
      <c r="F18" s="20"/>
      <c r="G18" s="20"/>
      <c r="H18" s="21"/>
    </row>
    <row r="19" spans="5:8" x14ac:dyDescent="0.35">
      <c r="E19" s="20"/>
      <c r="F19" s="20"/>
      <c r="G19" s="20"/>
      <c r="H19" s="21"/>
    </row>
    <row r="20" spans="5:8" x14ac:dyDescent="0.35">
      <c r="E20" s="20"/>
      <c r="F20" s="20"/>
      <c r="G20" s="20"/>
      <c r="H20" s="21"/>
    </row>
    <row r="21" spans="5:8" x14ac:dyDescent="0.35">
      <c r="E21" s="20"/>
      <c r="F21" s="20"/>
      <c r="G21" s="20"/>
      <c r="H21" s="21"/>
    </row>
    <row r="22" spans="5:8" x14ac:dyDescent="0.35">
      <c r="E22" s="20"/>
      <c r="F22" s="20"/>
      <c r="G22" s="20"/>
      <c r="H22" s="21"/>
    </row>
    <row r="23" spans="5:8" x14ac:dyDescent="0.35">
      <c r="E23" s="20"/>
      <c r="F23" s="20"/>
      <c r="G23" s="20"/>
      <c r="H23" s="21"/>
    </row>
    <row r="24" spans="5:8" x14ac:dyDescent="0.35">
      <c r="E24" s="20"/>
      <c r="F24" s="20"/>
      <c r="G24" s="20"/>
      <c r="H24" s="21"/>
    </row>
    <row r="25" spans="5:8" x14ac:dyDescent="0.35">
      <c r="E25" s="20"/>
      <c r="F25" s="20"/>
      <c r="G25" s="20"/>
      <c r="H25" s="21"/>
    </row>
    <row r="26" spans="5:8" x14ac:dyDescent="0.35">
      <c r="E26" s="20"/>
      <c r="F26" s="20"/>
      <c r="G26" s="20"/>
      <c r="H26" s="21"/>
    </row>
    <row r="27" spans="5:8" x14ac:dyDescent="0.35">
      <c r="E27" s="20"/>
      <c r="F27" s="20"/>
      <c r="G27" s="20"/>
      <c r="H27" s="21"/>
    </row>
    <row r="28" spans="5:8" x14ac:dyDescent="0.35">
      <c r="E28" s="20"/>
      <c r="F28" s="20"/>
      <c r="G28" s="20"/>
      <c r="H28" s="21"/>
    </row>
    <row r="29" spans="5:8" x14ac:dyDescent="0.35">
      <c r="E29" s="20"/>
      <c r="F29" s="20"/>
      <c r="G29" s="20"/>
      <c r="H29" s="21"/>
    </row>
    <row r="30" spans="5:8" x14ac:dyDescent="0.35">
      <c r="E30" s="20"/>
      <c r="F30" s="20"/>
      <c r="G30" s="20"/>
      <c r="H30" s="21"/>
    </row>
    <row r="31" spans="5:8" x14ac:dyDescent="0.35">
      <c r="E31" s="20"/>
      <c r="F31" s="20"/>
      <c r="G31" s="20"/>
      <c r="H31" s="21"/>
    </row>
    <row r="32" spans="5:8" x14ac:dyDescent="0.35">
      <c r="E32" s="20"/>
      <c r="F32" s="20"/>
      <c r="G32" s="20"/>
      <c r="H32" s="21"/>
    </row>
    <row r="33" spans="5:8" x14ac:dyDescent="0.35">
      <c r="E33" s="20"/>
      <c r="F33" s="20"/>
      <c r="G33" s="20"/>
      <c r="H33" s="21"/>
    </row>
    <row r="34" spans="5:8" x14ac:dyDescent="0.35">
      <c r="E34" s="20"/>
      <c r="F34" s="20"/>
      <c r="G34" s="20"/>
      <c r="H34" s="21"/>
    </row>
    <row r="35" spans="5:8" x14ac:dyDescent="0.35">
      <c r="E35" s="20"/>
      <c r="F35" s="20"/>
      <c r="G35" s="20"/>
      <c r="H35" s="21"/>
    </row>
    <row r="36" spans="5:8" x14ac:dyDescent="0.35">
      <c r="E36" s="20"/>
      <c r="F36" s="20"/>
      <c r="G36" s="20"/>
      <c r="H36" s="21"/>
    </row>
    <row r="37" spans="5:8" x14ac:dyDescent="0.35">
      <c r="E37" s="20"/>
      <c r="F37" s="20"/>
      <c r="G37" s="20"/>
      <c r="H37" s="21"/>
    </row>
  </sheetData>
  <mergeCells count="7">
    <mergeCell ref="A3:F3"/>
    <mergeCell ref="AC3:AD3"/>
    <mergeCell ref="P3:R3"/>
    <mergeCell ref="S3:V3"/>
    <mergeCell ref="W3:Y3"/>
    <mergeCell ref="Z3:AB3"/>
    <mergeCell ref="G3:N3"/>
  </mergeCells>
  <pageMargins left="0.7" right="0.7" top="0.75" bottom="0.75" header="0.3" footer="0.3"/>
  <pageSetup paperSize="9" scale="42" orientation="landscape" r:id="rId1"/>
  <ignoredErrors>
    <ignoredError sqref="L5 L10 W6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D7B0-CDAF-419C-AC2A-9F0064F03F0F}">
  <sheetPr>
    <tabColor rgb="FFFF0000"/>
  </sheetPr>
  <dimension ref="A1:F3"/>
  <sheetViews>
    <sheetView workbookViewId="0">
      <selection activeCell="D3" sqref="D3"/>
    </sheetView>
  </sheetViews>
  <sheetFormatPr defaultRowHeight="14.5" x14ac:dyDescent="0.35"/>
  <cols>
    <col min="1" max="1" width="12.26953125" customWidth="1"/>
    <col min="2" max="2" width="20.453125" customWidth="1"/>
    <col min="3" max="3" width="19.1796875" customWidth="1"/>
    <col min="4" max="4" width="20.54296875" customWidth="1"/>
    <col min="5" max="5" width="38.26953125" customWidth="1"/>
    <col min="6" max="6" width="18.54296875" customWidth="1"/>
  </cols>
  <sheetData>
    <row r="1" spans="1:6" ht="38" thickBot="1" x14ac:dyDescent="0.4">
      <c r="A1" s="66" t="s">
        <v>11</v>
      </c>
      <c r="B1" s="66" t="s">
        <v>46</v>
      </c>
      <c r="C1" s="66" t="s">
        <v>47</v>
      </c>
      <c r="D1" s="79" t="s">
        <v>48</v>
      </c>
      <c r="E1" s="79" t="s">
        <v>49</v>
      </c>
      <c r="F1" s="67" t="s">
        <v>50</v>
      </c>
    </row>
    <row r="2" spans="1:6" ht="23" x14ac:dyDescent="0.35">
      <c r="A2" s="68" t="s">
        <v>51</v>
      </c>
      <c r="B2" s="68" t="s">
        <v>52</v>
      </c>
      <c r="C2" s="69" t="s">
        <v>53</v>
      </c>
      <c r="D2" s="70">
        <f>'Mediaplan TAURON'!O10</f>
        <v>850</v>
      </c>
      <c r="E2" s="71">
        <f>'Mediaplan TAURON'!R10+'Mediaplan TAURON'!U10</f>
        <v>201100</v>
      </c>
      <c r="F2" s="72">
        <f>'Mediaplan TAURON'!Z10</f>
        <v>0.04</v>
      </c>
    </row>
    <row r="3" spans="1:6" ht="15" thickBot="1" x14ac:dyDescent="0.4">
      <c r="A3" s="73"/>
      <c r="B3" s="74"/>
      <c r="C3" s="75" t="s">
        <v>54</v>
      </c>
      <c r="D3" s="76">
        <f>D2</f>
        <v>850</v>
      </c>
      <c r="E3" s="77">
        <f>E2</f>
        <v>201100</v>
      </c>
      <c r="F3" s="78">
        <f>F2</f>
        <v>0.04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0cccc5f-c406-4680-a635-1138159c43b1">
      <UserInfo>
        <DisplayName/>
        <AccountId xsi:nil="true"/>
        <AccountType/>
      </UserInfo>
    </SharedWithUsers>
    <MediaLengthInSeconds xmlns="6c2acc3e-38bc-4891-a3bf-622bc8d82516" xsi:nil="true"/>
    <lcf76f155ced4ddcb4097134ff3c332f xmlns="6c2acc3e-38bc-4891-a3bf-622bc8d82516">
      <Terms xmlns="http://schemas.microsoft.com/office/infopath/2007/PartnerControls"/>
    </lcf76f155ced4ddcb4097134ff3c332f>
    <TaxCatchAll xmlns="08c5e60e-1f91-47a7-a660-8d8a2c42d4c0" xsi:nil="true"/>
    <Opis xmlns="6C2ACC3E-38BC-4891-A3BF-622BC8D825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8010a3db51660d87673e3b687f0efd8e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f9a1711361879f2b841f3970cd4a6c0d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0968A4-D29A-4BA4-8C1C-7525557E88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D5521-AD67-4FFB-BC25-18711C2C84B0}">
  <ds:schemaRefs>
    <ds:schemaRef ds:uri="http://schemas.microsoft.com/office/2006/metadata/properties"/>
    <ds:schemaRef ds:uri="http://schemas.microsoft.com/office/infopath/2007/PartnerControls"/>
    <ds:schemaRef ds:uri="10cccc5f-c406-4680-a635-1138159c43b1"/>
    <ds:schemaRef ds:uri="6c2acc3e-38bc-4891-a3bf-622bc8d82516"/>
    <ds:schemaRef ds:uri="08c5e60e-1f91-47a7-a660-8d8a2c42d4c0"/>
    <ds:schemaRef ds:uri="6C2ACC3E-38BC-4891-A3BF-622BC8D82516"/>
  </ds:schemaRefs>
</ds:datastoreItem>
</file>

<file path=customXml/itemProps3.xml><?xml version="1.0" encoding="utf-8"?>
<ds:datastoreItem xmlns:ds="http://schemas.openxmlformats.org/officeDocument/2006/customXml" ds:itemID="{34001E43-6E43-4BAB-B531-2ED7D3293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Mediaplan TAURON</vt:lpstr>
      <vt:lpstr>Podsumowanie</vt:lpstr>
      <vt:lpstr>'Mediaplan TAURON'!Obszar_wydruku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Łappo Jakub</dc:creator>
  <cp:keywords/>
  <dc:description/>
  <cp:lastModifiedBy>Siwiec-Jentys Piotr (TS)</cp:lastModifiedBy>
  <cp:revision/>
  <dcterms:created xsi:type="dcterms:W3CDTF">2014-12-01T09:33:46Z</dcterms:created>
  <dcterms:modified xsi:type="dcterms:W3CDTF">2025-08-05T11:03:36Z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0x0101007E435991C3539346B668C20D461759A6</vt:lpwstr>
  </property>
  <property fmtid="{D5CDD505-2E9C-101B-9397-08002B2CF9AE}" pid="3" name="_dlc_DocIdItemGuid">
    <vt:lpwstr>5606d4d6-3cd3-450f-9783-e5fee74fc687</vt:lpwstr>
  </property>
  <property fmtid="{D5CDD505-2E9C-101B-9397-08002B2CF9AE}" pid="4" name="Order">
    <vt:r8>2280700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MediaServiceImageTags">
    <vt:lpwstr/>
  </property>
</Properties>
</file>